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2202399_correo_uis_edu_co/Documents/Trabajo de Grado 2026/"/>
    </mc:Choice>
  </mc:AlternateContent>
  <xr:revisionPtr revIDLastSave="4637" documentId="8_{52A618BB-2E63-4589-9636-014E6162B0A9}" xr6:coauthVersionLast="47" xr6:coauthVersionMax="47" xr10:uidLastSave="{FBC1AC6E-2501-446F-909B-3F7E8B9D9693}"/>
  <bookViews>
    <workbookView xWindow="-120" yWindow="-120" windowWidth="20730" windowHeight="11040" firstSheet="1" activeTab="2" xr2:uid="{12579869-E3C9-4955-8A0C-F3D9DE1BA72C}"/>
  </bookViews>
  <sheets>
    <sheet name="Industrias" sheetId="2" r:id="rId1"/>
    <sheet name="Tabla carecterizacion" sheetId="7" r:id="rId2"/>
    <sheet name="Calificacion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13" l="1"/>
  <c r="T78" i="13"/>
  <c r="W20" i="13"/>
  <c r="U62" i="13"/>
  <c r="U63" i="13"/>
  <c r="U64" i="13"/>
  <c r="U65" i="13"/>
  <c r="U66" i="13"/>
  <c r="U67" i="13"/>
  <c r="U68" i="13"/>
  <c r="U69" i="13"/>
  <c r="U70" i="13"/>
  <c r="U71" i="13"/>
  <c r="U72" i="13"/>
  <c r="U73" i="13"/>
  <c r="U74" i="13"/>
  <c r="U75" i="13"/>
  <c r="U76" i="13"/>
  <c r="U77" i="13"/>
  <c r="G26" i="13"/>
  <c r="AB4" i="13"/>
  <c r="AB6" i="13"/>
  <c r="AB7" i="13"/>
  <c r="AB12" i="13"/>
  <c r="AB14" i="13"/>
  <c r="AB15" i="13"/>
  <c r="AA20" i="13"/>
  <c r="AB9" i="13" s="1"/>
  <c r="S9" i="13"/>
  <c r="G4" i="13"/>
  <c r="G7" i="13"/>
  <c r="G8" i="13"/>
  <c r="G10" i="13"/>
  <c r="G11" i="13"/>
  <c r="G13" i="13"/>
  <c r="G9" i="13"/>
  <c r="G14" i="13"/>
  <c r="G15" i="13"/>
  <c r="G17" i="13"/>
  <c r="G18" i="13"/>
  <c r="G16" i="13"/>
  <c r="G19" i="13"/>
  <c r="G6" i="13"/>
  <c r="S5" i="13"/>
  <c r="S6" i="13"/>
  <c r="S7" i="13"/>
  <c r="S8" i="13"/>
  <c r="S10" i="13"/>
  <c r="S11" i="13"/>
  <c r="S12" i="13"/>
  <c r="S13" i="13"/>
  <c r="S14" i="13"/>
  <c r="S15" i="13"/>
  <c r="S16" i="13"/>
  <c r="S17" i="13"/>
  <c r="S18" i="13"/>
  <c r="S19" i="13"/>
  <c r="S4" i="13"/>
  <c r="G24" i="13"/>
  <c r="AG4" i="13"/>
  <c r="G28" i="13"/>
  <c r="G27" i="13"/>
  <c r="G30" i="13"/>
  <c r="G33" i="13"/>
  <c r="G31" i="13"/>
  <c r="G35" i="13"/>
  <c r="G34" i="13"/>
  <c r="G36" i="13"/>
  <c r="G32" i="13"/>
  <c r="G38" i="13"/>
  <c r="G40" i="13"/>
  <c r="G39" i="13"/>
  <c r="G37" i="13"/>
  <c r="G41" i="13"/>
  <c r="G29" i="13"/>
  <c r="G12" i="13"/>
  <c r="G5" i="13"/>
  <c r="AG6" i="13"/>
  <c r="AG7" i="13"/>
  <c r="AG17" i="13"/>
  <c r="AG18" i="13"/>
  <c r="AG19" i="13"/>
  <c r="AG11" i="13"/>
  <c r="AG12" i="13"/>
  <c r="AG16" i="13"/>
  <c r="AG9" i="13"/>
  <c r="AG10" i="13"/>
  <c r="AG5" i="13"/>
  <c r="AG13" i="13"/>
  <c r="AG15" i="13"/>
  <c r="AG8" i="13"/>
  <c r="AG14" i="13"/>
  <c r="AB16" i="13" l="1"/>
  <c r="AB8" i="13"/>
  <c r="AB21" i="13" s="1"/>
  <c r="AB13" i="13"/>
  <c r="AB5" i="13"/>
  <c r="AB19" i="13"/>
  <c r="AB10" i="13"/>
  <c r="AB18" i="13"/>
  <c r="AB11" i="13"/>
  <c r="AB17" i="13"/>
  <c r="F8" i="2"/>
  <c r="C8" i="2"/>
  <c r="F16" i="2"/>
  <c r="C5" i="2"/>
  <c r="F7" i="2"/>
  <c r="F4" i="2" l="1"/>
  <c r="C17" i="2"/>
  <c r="F17" i="2" s="1"/>
  <c r="F9" i="2"/>
  <c r="F10" i="2"/>
  <c r="F15" i="2"/>
  <c r="F14" i="2"/>
  <c r="F13" i="2"/>
  <c r="F12" i="2"/>
  <c r="F11" i="2"/>
  <c r="F6" i="2"/>
  <c r="F3" i="2"/>
  <c r="C2" i="2"/>
  <c r="F2" i="2" s="1"/>
</calcChain>
</file>

<file path=xl/sharedStrings.xml><?xml version="1.0" encoding="utf-8"?>
<sst xmlns="http://schemas.openxmlformats.org/spreadsheetml/2006/main" count="1388" uniqueCount="492">
  <si>
    <t>Industria</t>
  </si>
  <si>
    <t>Unidad de referencia</t>
  </si>
  <si>
    <t>Producción</t>
  </si>
  <si>
    <t>Fuente</t>
  </si>
  <si>
    <t>Agua residual generada (m3/año)</t>
  </si>
  <si>
    <t>Estandar</t>
  </si>
  <si>
    <t xml:space="preserve">Caracterización </t>
  </si>
  <si>
    <t xml:space="preserve">Referencia de la caracterizacion </t>
  </si>
  <si>
    <t>Café</t>
  </si>
  <si>
    <t>Tn/año</t>
  </si>
  <si>
    <t>https://federaciondecafeteros.org/wp/listado-noticias/colombia-sigue-aumentando-su-produccion-cafetera-con-una-cifra-que-se-aproxima-a-los-14-millones-de-sacos-al-cierre-del-2024/</t>
  </si>
  <si>
    <t>10-30 m3/ton</t>
  </si>
  <si>
    <t>Article Anaerobic Digester Variation on Wastewater Treatment</t>
  </si>
  <si>
    <t>APHA/Guías sectoriales</t>
  </si>
  <si>
    <t xml:space="preserve"> pH: Se encontró en un rango de 3.09 a 4.88, lo cual indica que los azúcares se fermentaron en ácido acético.
 DBO5: Los valores oscilaron entre 3172 y 4432 mg/L, lo que demuestra una carga orgánica muy elevada.
 DQO: Se registraron niveles de 6070 a 7655 mg/L</t>
  </si>
  <si>
    <r>
      <t xml:space="preserve">Treatment of combined coffee processing wastewater using
constructed wetland/Cyperus-ustulatus and Typha-latifolia plants
process- </t>
    </r>
    <r>
      <rPr>
        <b/>
        <sz val="12"/>
        <color theme="1"/>
        <rFont val="Aptos Narrow"/>
        <family val="2"/>
        <scheme val="minor"/>
      </rPr>
      <t xml:space="preserve">Etiopia </t>
    </r>
  </si>
  <si>
    <r>
      <rPr>
        <b/>
        <sz val="11"/>
        <color rgb="FF000000"/>
        <rFont val="Aptos Narrow"/>
        <family val="2"/>
        <scheme val="minor"/>
      </rPr>
      <t>Acidez Extrema:</t>
    </r>
    <r>
      <rPr>
        <sz val="11"/>
        <color rgb="FF000000"/>
        <rFont val="Aptos Narrow"/>
        <family val="2"/>
        <scheme val="minor"/>
      </rPr>
      <t xml:space="preserve"> El pH es muy bajo, con valores de 2,38 y 2,68, lo cual es significativamente más ácido que el rango estándar permitido (6,0-9,0).
</t>
    </r>
    <r>
      <rPr>
        <b/>
        <sz val="11"/>
        <color rgb="FF000000"/>
        <rFont val="Aptos Narrow"/>
        <family val="2"/>
        <scheme val="minor"/>
      </rPr>
      <t>Alta Carga Orgánica:</t>
    </r>
    <r>
      <rPr>
        <sz val="11"/>
        <color rgb="FF000000"/>
        <rFont val="Aptos Narrow"/>
        <family val="2"/>
        <scheme val="minor"/>
      </rPr>
      <t xml:space="preserve"> Presenta niveles de DBO5 (hasta 3.770 mg/L) y DQO (hasta 4.302 mg/L) extremadamente altos, lo que consume el oxígeno del agua y asfixia la vida acuática.
</t>
    </r>
    <r>
      <rPr>
        <b/>
        <sz val="11"/>
        <color rgb="FF000000"/>
        <rFont val="Aptos Narrow"/>
        <family val="2"/>
        <scheme val="minor"/>
      </rPr>
      <t>Sólidos y Turbidez:</t>
    </r>
    <r>
      <rPr>
        <sz val="11"/>
        <color rgb="FF000000"/>
        <rFont val="Aptos Narrow"/>
        <family val="2"/>
        <scheme val="minor"/>
      </rPr>
      <t xml:space="preserve"> Registra niveles elevados de sólidos totales (TS) y sólidos suspendidos (TSS), alcanzando hasta 4.183 mg/L, lo que aumenta la turbidez del río.
</t>
    </r>
    <r>
      <rPr>
        <b/>
        <sz val="11"/>
        <color rgb="FF000000"/>
        <rFont val="Aptos Narrow"/>
        <family val="2"/>
        <scheme val="minor"/>
      </rPr>
      <t>Nutrientes:</t>
    </r>
    <r>
      <rPr>
        <sz val="11"/>
        <color rgb="FF000000"/>
        <rFont val="Aptos Narrow"/>
        <family val="2"/>
        <scheme val="minor"/>
      </rPr>
      <t xml:space="preserve"> Contiene altas concentraciones de nitratos, amonio y fosfatos, lo que puede causar la eutrofización (crecimiento excesivo de algas) en los cuerpos de agua receptores</t>
    </r>
  </si>
  <si>
    <t xml:space="preserve">Effect of Wastewater Discharge From Coffee Processing Plant on River Water Quality, Sidama Region, South Ethiopia:https://pmc.ncbi.nlm.nih.gov/articles/PMC8842449/#:~:text=Abstract,%C2%B1%20432.9%20mg/L). </t>
  </si>
  <si>
    <t>Caña de azúcar</t>
  </si>
  <si>
    <t>https://www.asocana.org/publico/info.aspx?Cid=215</t>
  </si>
  <si>
    <t xml:space="preserve">  m3/Tn</t>
  </si>
  <si>
    <t>Article Impact of sugar mills effluent on environment around mills area</t>
  </si>
  <si>
    <t>pH: Se han reportado valores entre 4.5 y 6.8, indicando un carácter ligeramente ácido debido a la fermentación de azúcares residuales.
DBO₅: Valores entre 1.200 y 4.800 mg/L, evidenciando alta carga orgánica biodegradable.
DQO: Se registran concentraciones entre 2.500 y 9.000 mg/L, confirmando elevada contaminación orgánica.
Sólidos suspendidos (SST): Entre 800 y 3.000 mg/L.
Conductividad: 1.000 – 2.500 µS/cm.</t>
  </si>
  <si>
    <t>https://www.tandfonline.com/doi/abs/10.1080/19443994.2013.838526</t>
  </si>
  <si>
    <t>Características Físicas
Temperatura: hasta 63 °C
Sólidos Totales (TS): 6.062 ± 62 mg/L
Sólidos Suspendidos Totales (TSS): 5 – 9.212 mg/L
Sólidos Suspendidos Volátiles (VSS): 335 ± 7 mg/L
Conductividad: asociada a alta concentración de TDS (sin valor específico reportado)
Características Químicas
pH: 4.5 – 10
DBO₅: 60 – 5.103 mg/L
DQO: 110 – 12.211 mg/L
Dureza (como CaCO₃): hasta 2.460 mg/L
Nitrógeno total (TKN): 15 – 40 mg/L
Fósforo total (TP): 1.3 – 12 mg/L
Aceites y grasas: hasta 118 mg/L
Metales reportados: Zn²⁺, Ni²⁺, Cu²⁺, Mn²⁺, Pb²⁺, Cd²⁺, Cr³⁺, Fe²⁺
Características Biológicas
Biodegradabilidad: alta
Coliformes: no reportado
Toxicidad: asociada a alta carga orgánica (sin valor específico)</t>
  </si>
  <si>
    <t>https://www.sciencedirect.com/science/article/pii/S1944398624045223</t>
  </si>
  <si>
    <t>Aceite de palma</t>
  </si>
  <si>
    <t>https://fedepalma.org/noticias/la-produccion-de-aceite-de-palma-en-colombia-mantiene-su-crecimiento-sostenido-en-2025/</t>
  </si>
  <si>
    <t xml:space="preserve"> 0.8 m3/Tn</t>
  </si>
  <si>
    <t>Althausen, M. (2016). Tratamiento de Efluentes de la Planta de Beneficio-Convertir un residuo en un recurso. Palmas, 37(Especial Tomo II), pp. 31-37.</t>
  </si>
  <si>
    <t>Las aguas residuales de la industria de aceite de palma (POME, Palm Oil Mill Effluent) se caracterizan por presentar una temperatura elevada (70–80 °C) a la salida del proceso, un pH ácido entre 3.5 y 5.0, y una altísima carga orgánica, con valores de DBO₅ entre 15.000 y 30.000 mg/L y DQO entre 40.000 y 70.000 mg/L. Estos efluentes contienen principalmente materia orgánica biodegradable proveniente del mesocarpio del fruto, restos de aceite y compuestos coloidales, lo que explica su elevada relación DBO/DQO (≈0.5–0.7) y su alta biodegradabilidad.</t>
  </si>
  <si>
    <t>https://www.sciencedirect.com/science/article/abs/pii/S0011916403003874?via%3Dihub ;   https://www.sciencedirect.com/science/article/abs/pii/S0304389409008899?via%3Dihub</t>
  </si>
  <si>
    <t>En cuanto a sus características físicas y químicas adicionales, el POME presenta concentraciones elevadas de sólidos totales (40.000–60.000 mg/L), sólidos suspendidos totales (15.000–25.000 mg/L), aceites y grasas (2.000–7.000 mg/L), además de nutrientes como nitrógeno total (200–750 mg/L) y fósforo total (100–180 mg/L). La conductividad eléctrica suele ser alta (aproximadamente 3.000–8.000 µS/cm), asociada a la presencia de sales disueltas y compuestos orgánicos. Estas características convierten al POME en uno de los efluentes agroindustriales con mayor carga contaminante reportada en la literatura.</t>
  </si>
  <si>
    <t>https://www.sciencedirect.com/science/article/abs/pii/S0960852409018136?via%3Dihub</t>
  </si>
  <si>
    <t>Petroleo crudo</t>
  </si>
  <si>
    <t>barril procesado/año</t>
  </si>
  <si>
    <t>https://www.anh.gov.co/es/operaciones-y-regal%C3%ADas/sistemas-integrados-operaciones/estad%C3%ADsticas-de-producci%C3%B3n/</t>
  </si>
  <si>
    <t>m3/año</t>
  </si>
  <si>
    <t>https://www.ecopetrol.com.co/wps/portal/Home/sostecnibilidad/ambiental/gestion-integral-del-agua/manejo-agua?</t>
  </si>
  <si>
    <t>Temperatura: 30 – 60 °C
Color: Grisáceo a marrón oscuro
Turbidez: 50 – 400 NTU
Conductividad: 1.000 – 10.000 µS/cm
Sólidos Suspendidos Totales (SST): 50 – 600 mg/L
Sólidos Disueltos Totales (SDT): 1.000 – 35.000 mg/L</t>
  </si>
  <si>
    <t>https://www.sciencedirect.com/science/article/abs/pii/S0957582010001126?via%3Dihub</t>
  </si>
  <si>
    <t>pH: 6.0 – 10.0
DBO₅: 150 – 350 mg/L
DQO: 300 – 1.200 mg/L
Alcalinidad: 100 – 500 mg/L como CaCO₃
Dureza: 200 – 2.000 mg/L como CaCO₃
Nitrógeno total (TKN): 10 – 50 mg/L
Amoniaco (NH₃-N): 5 – 40 mg/L
Fósforo total: 1 – 10 mg/L
Aceites y grasas: 50 – 300 mg/L
Fenoles: 0.1 – 20 mg/L
Sulfuros: 1 – 50 mg/L
Metales reportados:
Fe: 0.5 – 10 mg/L
Zn: 0.1 – 5 mg/L
Ni: 0.05 – 2 mg/L
Cr: 0.05 – 1 mg/L
Pb: &lt; 1 mg/L</t>
  </si>
  <si>
    <t>https://www.sciepub.com/reference/61834#:~:text=Dold%2C%20P.%20L.%201989.,J.  ;   https://www.sciencedirect.com/science/article/abs/pii/S2214714418306858?via%3Dihub ;  https://www.epa.gov/eg/petroleum-refining-effluent-guidelines</t>
  </si>
  <si>
    <t>Hidrocarburos Totales del Petróleo (TPH): 10 – 500 mg/L
BTEX (Benceno, Tolueno, Etilbenceno, Xileno): 0.01 – 5 mg/L
PAHs (Hidrocarburos aromáticos policíclicos): µg/L – mg/L</t>
  </si>
  <si>
    <t>Plásticos</t>
  </si>
  <si>
    <t>https://www.datasur.com/industria-plastica-en-colombia-2025/</t>
  </si>
  <si>
    <t xml:space="preserve">   2 m3/Tn</t>
  </si>
  <si>
    <t>Technical Guidelines for the
PREVENTION OF PLASTIC AND 
RESIN PELLET LEAKAGE FROM 
FORMAL AND INFORMAL 
RECYCLING FACILITIES</t>
  </si>
  <si>
    <t>Temperatura: 25 – 45 °C
Color: Incoloro a grisáceo (dependiente de pigmentos)
Turbidez: 50 – 500 NTU
Conductividad: 500 – 3.000 µS/cm
Sólidos Suspendidos Totales (SST): 100 – 1.500 mg/L
Sólidos Disueltos Totales (SDT): 500 – 5.000 mg/L</t>
  </si>
  <si>
    <t>https://www.sciencedirect.com/science/article/abs/pii/S0956053X12004230</t>
  </si>
  <si>
    <t>pH: 6.0 – 9.0
DBO₅: 100 – 800 mg/L
DQO: 300 – 2.500 mg/L
Alcalinidad: 100 – 400 mg/L como CaCO₃
Dureza: 100 – 500 mg/L como CaCO₃
Nitrógeno total (TKN): 5 – 40 mg/L
Fósforo total: 0.5 – 10 mg/L
Aceites y grasas: 20 – 200 mg/L
Fenoles (cuando hay resinas fenólicas): 0.1 – 10 mg/L
Metales (por pigmentos y catalizadores):
Zn: 0.1 – 3 mg/L
Cr: 0.05 – 2 mg/L
Ni: 0.05 – 1 mg/L
Pb: &lt; 1 mg/L</t>
  </si>
  <si>
    <t>https://www.sciencedirect.com/science/article/abs/pii/S0301479708003617?via%3Dihub ; https://bureau-industrial-transformation.jrc.ec.europa.eu/sites/default/files/2019-11/pol_bref_0807.pdf</t>
  </si>
  <si>
    <t>Microplásticos: 10² – 10⁵ partículas/L
Ftalatos (plastificantes, ej. DEHP): 0.01 – 5 mg/L
Bisfenol A (BPA): 0.001 – 1 mg/L
Compuestos orgánicos volátiles (VOC): 0.1 – 50 mg/L</t>
  </si>
  <si>
    <t>https://www.sciencedirect.com/science/article/pii/S0025326X11003055</t>
  </si>
  <si>
    <t>Pinturas</t>
  </si>
  <si>
    <t xml:space="preserve">Tn/año </t>
  </si>
  <si>
    <t>https://www.informesdeexpertos.com/informes/mercado-de-pintura-en-colombia#:~:text=Visi%C3%B3n%20General%20del%20Mercado%20de%20Pinturas%20en,de%201.611%2C35%20millones%20de%20USD%20en%202035.</t>
  </si>
  <si>
    <t xml:space="preserve">0.2 m3/Tn </t>
  </si>
  <si>
    <t>https://www.researchgate.net/publication/270647693_Treatability_of_Water-Based_Paint_Effluents</t>
  </si>
  <si>
    <t>Temperatura: 25 – 40 °C
Color: Alta intensidad (variable según pigmentos)
Turbidez: 200 – 2.000 NTU
Conductividad: 1.000 – 5.000 µS/cm
Sólidos Suspendidos Totales (SST): 500 – 5.000 mg/L
Sólidos Disueltos Totales (SDT): 1.000 – 10.000 mg/L</t>
  </si>
  <si>
    <t>https://www.epa.gov/eg/paint-formulating-effluent-guidelines</t>
  </si>
  <si>
    <t>pH: 6.0 – 11.0 (puede ser alcalino por resinas y aditivos)
DBO₅: 200 – 1.500 mg/L
DQO: 800 – 6.000 mg/L
Alcalinidad: 200 – 800 mg/L como CaCO₃
Dureza: 100 – 600 mg/L como CaCO₃
Nitrógeno total (TKN): 10 – 60 mg/L
Fósforo total: 2 – 20 mg/L
Aceites y grasas: 100 – 1.000 mg/L
Fenoles: 0.5 – 50 mg/L
Metales (por pigmentos):
Zn: 0.5 – 5 mg/L
Cr: 0.1 – 10 mg/L
Pb: 0.1 – 5 mg/L
Cd: 0.01 – 1 mg/L</t>
  </si>
  <si>
    <t>https://www.sciencedirect.com/science/article/abs/pii/S1385894708005202</t>
  </si>
  <si>
    <t xml:space="preserve">Fertilizantes (80 al 90% se importa) </t>
  </si>
  <si>
    <t>https://www.dane.gov.co/index.php/estadisticas-por-tema/industria/encuesta-anual-manufacturera</t>
  </si>
  <si>
    <t>12.8 m³/ton</t>
  </si>
  <si>
    <t>https://www.researchgate.net/publication/342394558_Analysis_of_water_and_electricity_consumption_of_urea_fertilizer_industry_case_study_PT_X</t>
  </si>
  <si>
    <t>Temperatura: 30 – 50 °C
Color: Incoloro a amarillento
Turbidez: 50 – 500 NTU
Conductividad: 2.000 – 15.000 µS/cm
Sólidos Suspendidos Totales (SST): 100 – 2.000 mg/L
Sólidos Disueltos Totales (SDT): 2.000 – 20.000 mg/L</t>
  </si>
  <si>
    <t>https://bureau-industrial-transformation.jrc.ec.europa.eu/sites/default/files/2019-11/lvic_aaf.pdf  ;  https://www.epa.gov/eg/fertilizer-manufacturing-effluent-guidelines</t>
  </si>
  <si>
    <t>pH: 2.0 – 9.0 (puede ser muy ácido en fertilizantes fosfatados)
DBO₅: 20 – 300 mg/L
DQO: 100 – 1.000 mg/L
Alcalinidad: 200 – 1.000 mg/L como CaCO₃
Dureza: 200 – 1.500 mg/L como CaCO₃
Nitrógeno total: 50 – 1.500 mg/L
Amoníaco (NH₃-N): 10 – 1.000 mg/L
Nitratos (NO₃⁻): 50 – 1.000 mg/L
Fósforo total: 10 – 500 mg/L
Aceites y grasas: 10 – 100 mg/L
Metales reportados:
Cd: 0.01 – 5 mg/L
Cr: 0.05 – 5 mg/L
Pb: 0.1 – 5 mg/L
Hg: &lt; 1 mg/L
As: 0.01 – 2 mg/L</t>
  </si>
  <si>
    <t>https://bureau-industrial-transformation.jrc.ec.europa.eu/sites/default/files/2019-11/lvic_aaf.pdf</t>
  </si>
  <si>
    <t>https://www.agronegocios.co/comentarios/cesar-palacio-3680916/fertilizantes-nacionales-en-colombia-hemos-avanzado-en-2024-2025-4265492#:~:text=No%20obstante%2C%20el%20reto%20sigue,la%20competitividad%20agr%C3%ADcola%20del%20pa%C3%ADs.</t>
  </si>
  <si>
    <t xml:space="preserve">Ganaderia (produccion bovina) </t>
  </si>
  <si>
    <t>toneladas de carne bovina/año</t>
  </si>
  <si>
    <t>https://www.fedegan.org.co/estadisticas/produccion-carne</t>
  </si>
  <si>
    <t>20 – 40 m³/Tn</t>
  </si>
  <si>
    <t>https://www.fao.org/3/i9413en/I9413EN.pdf</t>
  </si>
  <si>
    <t>Temperatura: 15 – 30 °C
Color: Marrón oscuro
Turbidez: 500 – 5.000 NTU
Conductividad: 1.000 – 8.000 µS/cm
Sólidos Suspendidos Totales (SST): 1.000 – 10.000 mg/L
Sólidos Disueltos Totales (SDT): 2.000 – 15.000 mg/L</t>
  </si>
  <si>
    <t>https://www.sciencedirect.com/science/article/abs/pii/S0960852407003586  ; https://www.sciencedirect.com/science/article/abs/pii/S0167880908002697?via%3Dihub</t>
  </si>
  <si>
    <t>pH: 6.5 – 8.5
DBO₅: 1.000 – 6.000 mg/L
DQO: 2.000 – 10.000 mg/L
Alcalinidad: 1.000 – 5.000 mg/L como CaCO₃
Dureza: 500 – 2.000 mg/L como CaCO₃
Nitrógeno total (TKN): 200 – 2.000 mg/L
Amoníaco (NH₃-N): 50 – 1.500 mg/L
Fósforo total: 50 – 500 mg/L
Aceites y grasas: 100 – 500 mg/L
Metales (trazas típicas):
Zn: 0.1 – 5 mg/L
Cu: 0.05 – 3 mg/L
Fe: 1 – 20 mg/L</t>
  </si>
  <si>
    <t>https://www.researchgate.net/publication/259500486_Manure_management_treatment_strategies_for_sustainable_agriculture_-_2nd_ed_edited_by_CH_Burton_and_C_Turner_Authors_Burton_CH_Turner_C_Publisher_Silsoe_Silsoe_Research_Institute_Publication_year_2003</t>
  </si>
  <si>
    <t>Sólidos Volátiles (VS): 70–80 % de los sólidos totales
Relación C/N: 10 – 20
Metano potencial (BMP): 0.20 – 0.35 m³ CH₄/kg VS
Patógenos (Salmonella, E. coli): Presencia frecuente
Carga de antibióticos (µg/L – mg/L) en sistemas intensivos</t>
  </si>
  <si>
    <t>https://www.mdpi.com/1996-1073/8/3/1990</t>
  </si>
  <si>
    <t xml:space="preserve">Lacteos </t>
  </si>
  <si>
    <t>Lt/año</t>
  </si>
  <si>
    <t>https://aneia.uniandes.edu.co/sector-lacteo-en-colombia-un-analisis-global-y-retos-a-futuro/</t>
  </si>
  <si>
    <t>1.0 – 2.5 m³/Tn</t>
  </si>
  <si>
    <t>https://www.sciencedirect.com/science/article/pii/S0301479708001648</t>
  </si>
  <si>
    <t>Temperatura: 20 – 40 °C
Color: Blanco lechoso a gris claro
Turbidez: 200 – 2.000 NTU
Conductividad: 1.000 – 5.000 µS/cm
Sólidos Suspendidos Totales (SST): 500 – 3.000 mg/L
Sólidos Disueltos Totales (SDT): 1.000 – 10.000 mg/L</t>
  </si>
  <si>
    <t xml:space="preserve">https://www.sciencedirect.com/science/article/abs/pii/S0301479713002880?via%3Dihub </t>
  </si>
  <si>
    <t>pH: 4.0 – 11.0 (variación por procesos CIP alcalinos/ácidos)
DBO₅: 1.000 – 5.000 mg/L
DQO: 2.000 – 8.000 mg/L
Alcalinidad: 500 – 3.000 mg/L como CaCO₃
Dureza: 200 – 1.000 mg/L como CaCO₃
Nitrógeno total (TKN): 50 – 400 mg/L
Fósforo total: 20 – 200 mg/L
Aceites y grasas: 100 – 1.000 mg/L
Relación DBO/DQO: 0.5 – 0.7 (alta biodegradabilidad)</t>
  </si>
  <si>
    <t>https://www.sciencedirect.com/science/article/abs/pii/S0301479713002880?via%3Dihub</t>
  </si>
  <si>
    <t>Textiles</t>
  </si>
  <si>
    <t>100 – 200 m³/Tn</t>
  </si>
  <si>
    <t>Temperatura: 30 – 60 °C
Color: Intensamente coloreado (variable según colorantes)
Turbidez: 100 – 2.000 NTU
Conductividad: 2.000 – 15.000 µS/cm
Sólidos Suspendidos Totales (SST): 100 – 1.500 mg/L
Sólidos Disueltos Totales (SDT): 2.000 – 20.000 mg/L</t>
  </si>
  <si>
    <t>https://www.sciencedirect.com/science/article/abs/pii/S0301479711003434</t>
  </si>
  <si>
    <t>pH: 6.0 – 11.0
DBO₅: 200 – 1.500 mg/L
DQO: 800 – 5.000 mg/L
Alcalinidad: 200 – 1.000 mg/L como CaCO₃
Dureza: 100 – 500 mg/L como CaCO₃
Nitrógeno total: 10 – 100 mg/L
Fósforo total: 5 – 50 mg/L
Aceites y grasas: 10 – 100 mg/L
Metales reportados (por colorantes y mordientes):
Cr: 0.1 – 5 mg/L
Cu: 0.05 – 3 mg/L
Zn: 0.1 – 5 mg/L
Ni: 0.05 – 2 mg/L</t>
  </si>
  <si>
    <t>https://www.researchgate.net/publication/329228079_Textile_dye_wastewater_characteristics_and_constituents_of_synthetic_effluents_a_critical_review  ;  https://www.sciencedirect.com/science/article/abs/pii/S0301479716305266</t>
  </si>
  <si>
    <t xml:space="preserve">Marroquinerias </t>
  </si>
  <si>
    <t>30 – 50 m³/Tn</t>
  </si>
  <si>
    <t>https://www.sciencedirect.com/science/article/abs/pii/S0195925521000470</t>
  </si>
  <si>
    <t>Temperatura: 25 – 35 °C
Color: Marrón oscuro a verdoso
Turbidez: 500 – 3.000 NTU
Conductividad: 5.000 – 20.000 µS/cm
Sólidos Suspendidos Totales (SST): 1.000 – 8.000 mg/L
Sólidos Disueltos Totales (SDT): 10.000 – 40.000 mg/L</t>
  </si>
  <si>
    <t>https://www.sciencedirect.com/science/article/abs/pii/S0959652608002916</t>
  </si>
  <si>
    <t>pH: 3.0 – 12.0 (según etapa del proceso)
DBO₅: 1.500 – 6.000 mg/L
DQO: 4.000 – 15.000 mg/L
Alcalinidad: 500 – 3.000 mg/L como CaCO₃
Dureza: 500 – 3.000 mg/L como CaCO₃
Nitrógeno total: 100 – 500 mg/L
Fósforo total: 10 – 100 mg/L
Aceites y grasas: 100 – 1.000 mg/L
Sulfuros: 50 – 500 mg/L
Cromo total (Cr): 50 – 500 mg/L</t>
  </si>
  <si>
    <t>https://www.researchgate.net/publication/245167877_An_Improved_Product-Process_for_Cleaner_Chrome_Tanning_in_Leather_Processing  ;   https://www2.kuet.ac.bd/JES/images/files/v6/v6j8.pdf</t>
  </si>
  <si>
    <t>Madera</t>
  </si>
  <si>
    <t>https://www.fao.org/faostat/en/#data/FO</t>
  </si>
  <si>
    <t>0.6 m³/ton</t>
  </si>
  <si>
    <t>https://openknowledge.fao.org/server/api/core/bitstreams/2fda2226-b000-4cee-8186-8cacab86316b/content</t>
  </si>
  <si>
    <t>Temperatura: 20 – 40 °C
Color: Marrón oscuro
Turbidez: 200 – 2.000 NTU
Conductividad: 500 – 5.000 µS/cm
Sólidos Suspendidos Totales (SST): 200 – 2.000 mg/L
Sólidos Disueltos Totales (SDT): 500 – 8.000 mg/L</t>
  </si>
  <si>
    <t>https://www.sciencedirect.com/science/article/abs/pii/S1093019100000551</t>
  </si>
  <si>
    <t>pH: 4.5 – 9.0
DBO₅: 500 – 3.000 mg/L
DQO: 1.000 – 6.000 mg/L
Alcalinidad: 200 – 1.500 mg/L como CaCO₃
Dureza: 100 – 500 mg/L como CaCO₃
Nitrógeno total: 5 – 50 mg/L
Fósforo total: 1 – 20 mg/L
Aceites y grasas: 20 – 200 mg/L
Fenoles: 0.5 – 20 mg/L
Resinas y ácidos grasos (extractivos de madera): 50 – 500 mg/L</t>
  </si>
  <si>
    <t>https://www.scirp.org/reference/referencespapers?referenceid=2470031</t>
  </si>
  <si>
    <t xml:space="preserve">Papel </t>
  </si>
  <si>
    <t>40 m³/ton</t>
  </si>
  <si>
    <t>https://openknowledge.fao.org/server/api/core/bitstreams/f5d00042-09e0-472f-8951-2d33f6f8975b/content</t>
  </si>
  <si>
    <t>Temperatura: 30 – 60 °C
Color: Marrón oscuro
Turbidez: 200 – 3.000 NTU
Conductividad: 1.000 – 10.000 µS/cm
Sólidos Suspendidos Totales (SST): 500 – 3.000 mg/L
Sólidos Disueltos Totales (SDT): 1.000 – 10.000 mg/L</t>
  </si>
  <si>
    <t>https://www.sciencedirect.com/science/article/abs/pii/S0960852400000602</t>
  </si>
  <si>
    <t>pH: 4.0 – 9.0
DBO₅: 500 – 2.500 mg/L
DQO: 1.000 – 6.000 mg/L
Alcalinidad: 200 – 1.500 mg/L como CaCO₃
Dureza: 100 – 500 mg/L como CaCO₃
Nitrógeno total: 5 – 50 mg/L
Fósforo total: 1 – 20 mg/L
Aceites y grasas: 20 – 200 mg/L
Fenoles: 0.5 – 20 mg/L
Compuestos organoclorados (AOX): 0.5 – 8 mg/L</t>
  </si>
  <si>
    <t>https://www.sciencedirect.com/science/article/abs/pii/S0048969704004279?via%3Dihub</t>
  </si>
  <si>
    <t xml:space="preserve">Refinerias de Petroleo </t>
  </si>
  <si>
    <t>barriles/año</t>
  </si>
  <si>
    <t>https://www.ecopetrol.com.co/wps/portal/</t>
  </si>
  <si>
    <t>1.0 m³/barril</t>
  </si>
  <si>
    <t>https://www.ecopetrol.com.co/wps/portal/Home/sostenibilidad/ambiental/gestion-agua</t>
  </si>
  <si>
    <t>Temperatura: 30 – 55 °C
Color: Gris oscuro a marrón
Turbidez: 50 – 300 NTU
Conductividad: 1.000 – 10.000 µS/cm
Sólidos Suspendidos Totales (SST): 30 – 500 mg/L
Sólidos Disueltos Totales (SDT): 1.000 – 20.000 mg/L</t>
  </si>
  <si>
    <t>pH: 6.0 – 9.5
DBO₅: 100 – 300 mg/L
DQO: 300 – 1.200 mg/L
Alcalinidad: 100 – 500 mg/L como CaCO₃
Dureza: 200 – 1.500 mg/L como CaCO₃
Nitrógeno total (TKN): 10 – 50 mg/L
Amoníaco (NH₃-N): 5 – 40 mg/L
Fósforo total: 1 – 10 mg/L
Aceites y grasas: 10 – 150 mg/L
Fenoles: 0.1 – 20 mg/L
Sulfuros: 1 – 50 mg/L
Metales reportados:
Fe: 0.5 – 10 mg/L
Zn: 0.1 – 5 mg/L
Ni: 0.05 – 2 mg/L
Cr: 0.05 – 1 mg/L</t>
  </si>
  <si>
    <t>https://www.sciencedirect.com/science/article/abs/pii/S0048969718343109</t>
  </si>
  <si>
    <t xml:space="preserve">Coquizacion </t>
  </si>
  <si>
    <t>https://www.iea.org/data-and-statistics</t>
  </si>
  <si>
    <t>1.5 m³/ton</t>
  </si>
  <si>
    <t>https://www.ifc.org/content/dam/ifc/doc/2000/2007-integrated-steel-mills-ehs-guidelines-en.pdf</t>
  </si>
  <si>
    <t>Temperatura: 30 – 60 °C
Color: Marrón oscuro a negro
Turbidez: 200 – 1.500 NTU
Conductividad: 2.000 – 15.000 µS/cm
Sólidos Suspendidos Totales (SST): 200 – 2.000 mg/L
Sólidos Disueltos Totales (SDT): 3.000 – 20.000 mg/L</t>
  </si>
  <si>
    <t>https://www.sciencedirect.com/science/article/abs/pii/S0304389407018420</t>
  </si>
  <si>
    <t>pH: 6.5 – 9.0
DBO₅: 1.000 – 3.000 mg/L
DQO: 2.000 – 8.000 mg/L
Alcalinidad: 500 – 3.000 mg/L como CaCO₃
Dureza: 200 – 1.000 mg/L como CaCO₃
Nitrógeno total (TKN): 200 – 800 mg/L
Amoníaco (NH₃-N): 100 – 500 mg/L
Fósforo total: 5 – 50 mg/L
Aceites y grasas: 50 – 300 mg/L
Fenoles totales: 100 – 1.000 mg/L
Cianuros: 1 – 50 mg/L
Metales reportados:
Fe: 1 – 20 mg/L
Zn: 0.5 – 5 mg/L
Ni: 0.1 – 2 mg/L
Cr: 0.1 – 3 mg/L</t>
  </si>
  <si>
    <t>https://www.researchgate.net/publication/326559665_Characterization_of_coke_oven_wastewater  ; https://www.sciencedirect.com/science/article/abs/pii/S0304389407018420</t>
  </si>
  <si>
    <t xml:space="preserve">Mineria (Oro, carbón, niquel y cobre) </t>
  </si>
  <si>
    <t>https://mineriaencolombia.anm.gov.co/sites/default/files/2024-09/Ficha%20Carb%C3%B3n%2008%202024.pdf</t>
  </si>
  <si>
    <t>6 m³/ton</t>
  </si>
  <si>
    <t>https://www.epa.gov/eg/mineral-mining-and-processing-effluent-guidelines?utm</t>
  </si>
  <si>
    <t>Temperatura: 10 – 35 °C
Color: Amarillento–rojizo (AMD) o grisáceo
Turbidez: 50 – 5.000 NTU
Conductividad: 1.000 – 30.000 µS/cm
Sólidos Suspendidos Totales (SST): 100 – 10.000 mg/L
Sólidos Disueltos Totales (SDT): 1.000 – 50.000 mg/L</t>
  </si>
  <si>
    <t>https://www.sciencedirect.com/science/article/abs/pii/S0048969704006199   ; https://www.sciencedirect.com/science/article/abs/pii/S0959652605000600</t>
  </si>
  <si>
    <t>pH: 2.0 – 9.0
(2–4 en drenaje ácido; 6–9 en efluentes tratados)
DBO₅: 10 – 300 mg/L
DQO: 50 – 800 mg/L
Alcalinidad: 0 – 1.000 mg/L como CaCO₃
Dureza: 200 – 5.000 mg/L como CaCO₃
Nitrógeno total: 1 – 50 mg/L
Fósforo total: &lt; 10 mg/L
Aceites y grasas: 5 – 100 mg/L</t>
  </si>
  <si>
    <t>https://www.researchgate.net/publication/287235143_Mine_Wastes_Characterization_Treatment_and_Environmental_Impacts  ;  https://www.epa.gov/eg/mineral-mining-and-processing-effluent-guidelines</t>
  </si>
  <si>
    <t>APHA – Standard Methods for the Examination of Water and Wastewater</t>
  </si>
  <si>
    <t>https://www.dane.gov.co/files/sen/nomenclatura/ciiu/CIIU_Rev_4_AC2022.pdf</t>
  </si>
  <si>
    <t>Clasificación de Actividades Económicas CIIU</t>
  </si>
  <si>
    <t>Caracterizacion</t>
  </si>
  <si>
    <t>Fertilizantes</t>
  </si>
  <si>
    <t xml:space="preserve">Fisicas </t>
  </si>
  <si>
    <t xml:space="preserve">Temperatura </t>
  </si>
  <si>
    <t>NA</t>
  </si>
  <si>
    <t>hasta 63 °C</t>
  </si>
  <si>
    <t>70–80 °C</t>
  </si>
  <si>
    <t>30–60 °C</t>
  </si>
  <si>
    <t>25–45 °C</t>
  </si>
  <si>
    <t>25–40 °C</t>
  </si>
  <si>
    <t>30–50 °C</t>
  </si>
  <si>
    <t>15–30 °C</t>
  </si>
  <si>
    <t>20–40 °C</t>
  </si>
  <si>
    <t>25–35 °C</t>
  </si>
  <si>
    <t>30–55 °C</t>
  </si>
  <si>
    <t>10–35 °C</t>
  </si>
  <si>
    <t xml:space="preserve">Color </t>
  </si>
  <si>
    <t>grisáceo a marrón oscuro</t>
  </si>
  <si>
    <t>incoloro a grisáceo (dependiente de pigmentos)</t>
  </si>
  <si>
    <t>Alta intensidad (variable según pigmentos)</t>
  </si>
  <si>
    <t>Incoloro a amarillento</t>
  </si>
  <si>
    <t>marrón oscuro</t>
  </si>
  <si>
    <t>Blanco lechoso a gris claro</t>
  </si>
  <si>
    <t>Intensamente coloreado (variable según colorantes)</t>
  </si>
  <si>
    <t>Marrón oscuro a verdoso</t>
  </si>
  <si>
    <t>Marrón oscuro</t>
  </si>
  <si>
    <t>Gris oscuro a marrón</t>
  </si>
  <si>
    <t>Marrón oscuro a negro</t>
  </si>
  <si>
    <t>Amarillento–rojizo (AMD) o grisáceo</t>
  </si>
  <si>
    <t xml:space="preserve">Turbidez </t>
  </si>
  <si>
    <t>Elevada (sin valores numéricos)</t>
  </si>
  <si>
    <t>50–400 NTU</t>
  </si>
  <si>
    <t>50–500 NTU</t>
  </si>
  <si>
    <t>200–2.000 NTU</t>
  </si>
  <si>
    <t>500–5.000 NTU</t>
  </si>
  <si>
    <t>100–2.000 NTU</t>
  </si>
  <si>
    <t>500–3.000 NTU</t>
  </si>
  <si>
    <t>200–3.000 NTU</t>
  </si>
  <si>
    <t>50–300 NTU</t>
  </si>
  <si>
    <t>200–1.500 NTU</t>
  </si>
  <si>
    <t>50–5.000 NTU</t>
  </si>
  <si>
    <t xml:space="preserve">Conductividad </t>
  </si>
  <si>
    <t>1.000–2.500 µS/cm</t>
  </si>
  <si>
    <t>3.000–8.000 µS/cm</t>
  </si>
  <si>
    <t>1.000–10.000 µS/cm</t>
  </si>
  <si>
    <t>500–3.000 µS/cm</t>
  </si>
  <si>
    <t>1.000–5.000 µS/cm</t>
  </si>
  <si>
    <t>2.000–15.000 µS/cm</t>
  </si>
  <si>
    <t>1.000–8.000 µS/cm</t>
  </si>
  <si>
    <t>5.000–20.000 µS/cm</t>
  </si>
  <si>
    <t>500–5.000 µS/cm</t>
  </si>
  <si>
    <t>1.000–30.000 µS/cm</t>
  </si>
  <si>
    <t>Sólidos</t>
  </si>
  <si>
    <t>Sólidos suspendidos (TSS): hasta 4.183 mg/L</t>
  </si>
  <si>
    <t>Sólidos suspendidos (SST): 800–3.000 mg/L
Sólidos totales (TS): 6.062 ± 62 mg/L
Sólidos suspendidos totales (TSS): 5–9.212 mg/L
Sólidos suspendidos volátiles (VSS): 335 ± 7 mg/L</t>
  </si>
  <si>
    <t>Sólidos totales 40.000–60.000 mg/L; sólidos suspendidos totales 15.000–25.000 mg/L</t>
  </si>
  <si>
    <t>SST 50–600 mg/L; SDT 1.000–35.000 mg/L</t>
  </si>
  <si>
    <t>SST 100–1.500 mg/L; SDT 500–5.000 mg/L</t>
  </si>
  <si>
    <t>SST 500–5.000 mg/L; SDT 1.000–10.000 mg/L</t>
  </si>
  <si>
    <t>SST 100–2.000 mg/L; SDT 2.000–20.000 mg/L</t>
  </si>
  <si>
    <t>SST 1.000–10.000 mg/L; SDT 2.000–15.000 mg/L</t>
  </si>
  <si>
    <t>SST 500–3.000 mg/L; SDT 1.000–10.000 mg/L</t>
  </si>
  <si>
    <t>SST 100–1.500 mg/L; SDT 2.000–20.000 mg/L</t>
  </si>
  <si>
    <t>SST 1.000–8.000 mg/L; SDT 10.000–40.000 mg/L</t>
  </si>
  <si>
    <t>SST 200–2.000 mg/L; SDT 500–8.000 mg/L</t>
  </si>
  <si>
    <t>SST 30–500 mg/L; SDT 1.000–20.000 mg/L</t>
  </si>
  <si>
    <t>SST 200–2.000 mg/L; SDT 3.000–20.000 mg/L</t>
  </si>
  <si>
    <t>SST 100–10.000 mg/L; SDT 1.000–50.000 mg/L</t>
  </si>
  <si>
    <t xml:space="preserve">Químicas </t>
  </si>
  <si>
    <t>pH</t>
  </si>
  <si>
    <t>pH: 3.09–4.88
pH: 2,38–2,68</t>
  </si>
  <si>
    <t>pH: 4.5–6.8
pH: 4.5–10</t>
  </si>
  <si>
    <t>3.5–5.0</t>
  </si>
  <si>
    <t>6.0–10.0</t>
  </si>
  <si>
    <t xml:space="preserve"> 6.0–9.0</t>
  </si>
  <si>
    <t>6.0–11.0</t>
  </si>
  <si>
    <t>2.0–9.0</t>
  </si>
  <si>
    <t>6.5–8.5</t>
  </si>
  <si>
    <t>4.0–11.0</t>
  </si>
  <si>
    <t>3.0–12.0</t>
  </si>
  <si>
    <t>4.5–9.0</t>
  </si>
  <si>
    <t>4.0–9.0</t>
  </si>
  <si>
    <t>6.0–9.5</t>
  </si>
  <si>
    <t>6.5–9.0</t>
  </si>
  <si>
    <t>2.0–9.0; 2–4 (drenaje ácido); 6–9 (efluentes tratados)</t>
  </si>
  <si>
    <t>DBOs</t>
  </si>
  <si>
    <t>3172–4432 mg/L</t>
  </si>
  <si>
    <t>DBOs: 1.200–4.800 mg/L; 60–5.103 mg/L</t>
  </si>
  <si>
    <t>DBOs: DBO₅ 15.000–30.000 mg/L</t>
  </si>
  <si>
    <t>DBOs: DBO₅ 150–350 mg/L</t>
  </si>
  <si>
    <t>DBOs: DBO₅ 100–800 mg/L</t>
  </si>
  <si>
    <t>DBOs: DBO₅ 200–1.500 mg/L</t>
  </si>
  <si>
    <t>20–300 mg/L</t>
  </si>
  <si>
    <t>DBOs: DBO₅ 1.000–6.000 mg/L</t>
  </si>
  <si>
    <t>1.000–5.000 mg/L</t>
  </si>
  <si>
    <t>200–1.500 mg/L</t>
  </si>
  <si>
    <t>1.500–6.000 mg/L</t>
  </si>
  <si>
    <t>500–3.000 mg/L</t>
  </si>
  <si>
    <t>500–2.500 mg/L</t>
  </si>
  <si>
    <t>100–300 mg/L</t>
  </si>
  <si>
    <t>1.000–3.000 mg/L</t>
  </si>
  <si>
    <t>10–300 mg/L</t>
  </si>
  <si>
    <t>DQO</t>
  </si>
  <si>
    <t>6070–7655 mg/L</t>
  </si>
  <si>
    <t>DQO: 2.500–9.000 mg/L; 110–12.211 mg/L</t>
  </si>
  <si>
    <t>DQO: 40.000–70.000 mg/L</t>
  </si>
  <si>
    <t>DQO: 300–1.200 mg/L</t>
  </si>
  <si>
    <t>DQO: 300–2.500 mg/L</t>
  </si>
  <si>
    <t>DQO: 800–6.000 mg/L</t>
  </si>
  <si>
    <t>100–1.000 mg/L</t>
  </si>
  <si>
    <t>DQO: 2.000–10.000 mg/L</t>
  </si>
  <si>
    <t>2.000–8.000 mg/L</t>
  </si>
  <si>
    <t>800–5.000 mg/L</t>
  </si>
  <si>
    <t>4.000–15.000 mg/L</t>
  </si>
  <si>
    <t>1.000–6.000 mg/L</t>
  </si>
  <si>
    <t>300–1.200 mg/L</t>
  </si>
  <si>
    <t>50–800 mg/L</t>
  </si>
  <si>
    <t xml:space="preserve">Alcalinidad </t>
  </si>
  <si>
    <t>100–500 mg/L como CaCO₃</t>
  </si>
  <si>
    <t>100–400 mg/L como CaCO₃</t>
  </si>
  <si>
    <t>200–800 mg/L como CaCO₃</t>
  </si>
  <si>
    <t>200–1.000 mg/L como CaCO₃</t>
  </si>
  <si>
    <t>1.000–5.000 mg/L como CaCO₃</t>
  </si>
  <si>
    <t>500–3.000 mg/L como CaCO₃</t>
  </si>
  <si>
    <t>200–1.500 mg/L como CaCO₃</t>
  </si>
  <si>
    <t>0–1.000 mg/L como CaCO₃</t>
  </si>
  <si>
    <t>Dureza</t>
  </si>
  <si>
    <t>hasta 2.460 mg/L</t>
  </si>
  <si>
    <t>200–2.000 mg/L como CaCO₃</t>
  </si>
  <si>
    <t>100–600 mg/L como CaCO₃</t>
  </si>
  <si>
    <t>500–2.000 mg/L como CaCO₃</t>
  </si>
  <si>
    <t>200–5.000 mg/L como CaCO₃</t>
  </si>
  <si>
    <t>Nutrientes(N,P)</t>
  </si>
  <si>
    <t>Altos (sin valores numéricos)</t>
  </si>
  <si>
    <t>TKN 15–40 mg/L; TP 1.3–12 mg/L</t>
  </si>
  <si>
    <t>nitrógeno total 200–750 mg/L; fósforo total 100–180 mg/L</t>
  </si>
  <si>
    <t>TKN 10–50 mg/L; NH₃-N 5–40 mg/L; fósforo total 1–10 mg/L</t>
  </si>
  <si>
    <t>TKN 5–40 mg/L; fósforo total 0.5–10 mg/L</t>
  </si>
  <si>
    <t>TKN 10–60 mg/L; fósforo total 2–20 mg/L</t>
  </si>
  <si>
    <t>N total 50–1.500 mg/L; NH₃-N 10–1.000 mg/L; NO₃⁻ 50–1.000 mg/L; Fósforo total 10–500 mg/L</t>
  </si>
  <si>
    <t>TKN 200–2.000 mg/L; NH₃-N 50–1.500 mg/L; fósforo total 50–500 mg/L</t>
  </si>
  <si>
    <t>TKN 50–400 mg/L; Fósforo total 20–200 mg/L</t>
  </si>
  <si>
    <t>N total 10–100 mg/L; Fósforo total 5–50 mg/L</t>
  </si>
  <si>
    <t>N total 100–500 mg/L; Fósforo total 10–100 mg/L</t>
  </si>
  <si>
    <t>N total 5–50 mg/L; Fósforo total 1–20 mg/L</t>
  </si>
  <si>
    <t>TKN 10–50 mg/L; NH₃-N 5–40 mg/L; Fósforo total 1–10 mg/L</t>
  </si>
  <si>
    <t>TKN 200–800 mg/L; NH₃-N 100–500 mg/L; Fósforo total 5–50 mg/L</t>
  </si>
  <si>
    <t>N total 1–50 mg/L; Fósforo total &lt; 10 mg/L</t>
  </si>
  <si>
    <t xml:space="preserve">Aceites y grases </t>
  </si>
  <si>
    <t>hasta 118 mg/L</t>
  </si>
  <si>
    <t>2.000–7.000 mg/L</t>
  </si>
  <si>
    <t>50–300 mg/L</t>
  </si>
  <si>
    <t>20–200 mg/L</t>
  </si>
  <si>
    <t>10–100 mg/L</t>
  </si>
  <si>
    <t>100–500 mg/L</t>
  </si>
  <si>
    <t>10–150 mg/L</t>
  </si>
  <si>
    <t>5–100 mg/L</t>
  </si>
  <si>
    <t xml:space="preserve">Metales </t>
  </si>
  <si>
    <t>Zn²⁺, Ni²⁺, Cu²⁺, Mn²⁺, Pb²⁺, Cd²⁺, Cr³⁺, Fe²⁺</t>
  </si>
  <si>
    <t>Fe 0.5–10 mg/L; Zn 0.1–5 mg/L; Ni 0.05–2 mg/L; Cr 0.05–1 mg/L; Pb &lt; 1 mg/L</t>
  </si>
  <si>
    <t>Zn 0.1–3 mg/L; Cr 0.05–2 mg/L; Ni 0.05–1 mg/L; Pb &lt; 1 mg/L</t>
  </si>
  <si>
    <t>Zn 0.5–5 mg/L; Cr 0.1–10 mg/L; Pb 0.1–5 mg/L; Cd 0.01–1 mg/L</t>
  </si>
  <si>
    <t>Cd 0.01–5 mg/L; Cr 0.05–5 mg/L; Pb 0.1–5 mg/L; Hg &lt; 1 mg/L; As 0.01–2 mg/L</t>
  </si>
  <si>
    <t>Zn 0.1–5 mg/L; Cu 0.05–3 mg/L; Fe 1–20 mg/L</t>
  </si>
  <si>
    <t>Cr 0.1–5 mg/L; Cu 0.05–3 mg/L; Zn 0.1–5 mg/L; Ni 0.05–2 mg/L</t>
  </si>
  <si>
    <t>Cromo total (Cr) 50–500 mg/L</t>
  </si>
  <si>
    <t>Fe 0.5–10 mg/L; Zn 0.1–5 mg/L; Ni 0.05–2 mg/L; Cr 0.05–1 mg/L</t>
  </si>
  <si>
    <t>Fe 1–20 mg/L; Zn 0.5–5 mg/L; Ni 0.1–2 mg/L; Cr 0.1–3 mg/L</t>
  </si>
  <si>
    <t xml:space="preserve">Biológicas </t>
  </si>
  <si>
    <t>Coliformes</t>
  </si>
  <si>
    <t xml:space="preserve">Actividad biologica </t>
  </si>
  <si>
    <t xml:space="preserve"> “biodegradabilidad: alta”</t>
  </si>
  <si>
    <t xml:space="preserve">Toxicidad </t>
  </si>
  <si>
    <t>N</t>
  </si>
  <si>
    <t> </t>
  </si>
  <si>
    <t>Caracterización - Industria caña de azúcar</t>
  </si>
  <si>
    <t>Características</t>
  </si>
  <si>
    <t xml:space="preserve">Físicas </t>
  </si>
  <si>
    <t xml:space="preserve">Aceites y grasas </t>
  </si>
  <si>
    <t>Caracterización - Industrias aceite de palma</t>
  </si>
  <si>
    <t>Caracterización – Industria petróleo crudo</t>
  </si>
  <si>
    <t>Caracterización - Industria refinería de petróleo</t>
  </si>
  <si>
    <t xml:space="preserve">Características </t>
  </si>
  <si>
    <t>Caracterización - Industrias coquización</t>
  </si>
  <si>
    <t>METODO PROMEDIO</t>
  </si>
  <si>
    <t>DISPERSION</t>
  </si>
  <si>
    <t>CALIDAD</t>
  </si>
  <si>
    <t>DISPONIBILIDAD DE AGUA</t>
  </si>
  <si>
    <t>ECONOMIA</t>
  </si>
  <si>
    <t>Calidad</t>
  </si>
  <si>
    <t>Dispersion</t>
  </si>
  <si>
    <t xml:space="preserve">Impacto económico </t>
  </si>
  <si>
    <t>Promedio</t>
  </si>
  <si>
    <t>Dispersión</t>
  </si>
  <si>
    <t>Puntaje propuesto</t>
  </si>
  <si>
    <t>Justificación</t>
  </si>
  <si>
    <t>Conductividad</t>
  </si>
  <si>
    <t>Agua residual</t>
  </si>
  <si>
    <t>Puntaje</t>
  </si>
  <si>
    <t>Aporte al PIB (%)</t>
  </si>
  <si>
    <t>Apote sobre el total</t>
  </si>
  <si>
    <t>Significado</t>
  </si>
  <si>
    <t>Exportaciones (%)</t>
  </si>
  <si>
    <t>Puntaje2</t>
  </si>
  <si>
    <t>Importancia económica</t>
  </si>
  <si>
    <t>Media</t>
  </si>
  <si>
    <t>Se concentra en zonas palmeras, pero distribuidas en varias regiones</t>
  </si>
  <si>
    <t>Moderado</t>
  </si>
  <si>
    <t>Muy alta</t>
  </si>
  <si>
    <t>Muchísimos productores y beneficios distribuidos en varias regiones</t>
  </si>
  <si>
    <t>Refinerías</t>
  </si>
  <si>
    <t>Alto</t>
  </si>
  <si>
    <t>Baja</t>
  </si>
  <si>
    <t>Alta concentración regional, especialmente en el valle geográfico del río Cauca</t>
  </si>
  <si>
    <t>Alta</t>
  </si>
  <si>
    <t>Papel</t>
  </si>
  <si>
    <t>Coquización</t>
  </si>
  <si>
    <t>Actividad relativamente concentrada en zonas minero-industriales específicas</t>
  </si>
  <si>
    <t>Media–Alta</t>
  </si>
  <si>
    <t>Petróleo crudo</t>
  </si>
  <si>
    <t>Bajo</t>
  </si>
  <si>
    <t>Muy baja</t>
  </si>
  <si>
    <t>Pocas plantas de gran escala; además una parte importante es importada</t>
  </si>
  <si>
    <t>Ganadería</t>
  </si>
  <si>
    <t>Ganadería (producción bovina)</t>
  </si>
  <si>
    <t>Actividad ampliamente distribuida y con muchas unidades productivas</t>
  </si>
  <si>
    <t>Lácteos</t>
  </si>
  <si>
    <t>Recolección desde múltiples zonas, aunque el procesamiento suele concentrarse en plantas</t>
  </si>
  <si>
    <t>Actividad repartida entre aserríos y transformadores en varias regiones</t>
  </si>
  <si>
    <t>Marroquinerías</t>
  </si>
  <si>
    <t>Muchas unidades pequeñas y medianas, especialmente talleres</t>
  </si>
  <si>
    <t>Marroquinería</t>
  </si>
  <si>
    <t>Minería (oro, carbón, níquel y cobre)</t>
  </si>
  <si>
    <t>Actividades distribuidas en distintos territorios y con heterogeneidad operativa</t>
  </si>
  <si>
    <t>Minería</t>
  </si>
  <si>
    <t>Minería (Oro, carbón, níquel, cobre)</t>
  </si>
  <si>
    <t>Muy alto</t>
  </si>
  <si>
    <t>Producción más concentrada en un número reducido de plantas industriales</t>
  </si>
  <si>
    <t>Producción localizada en campos específicos, pero distribuidos en distintas cuencas</t>
  </si>
  <si>
    <t>Producción en plantas industriales relativamente concentradas</t>
  </si>
  <si>
    <t>Actividad industrial más concentrada en centros urbanos e industriales</t>
  </si>
  <si>
    <t>Refinerías de petróleo</t>
  </si>
  <si>
    <t>Muy pocas instalaciones de gran tamaño</t>
  </si>
  <si>
    <t>Concentración en clústeres industriales, pero presentes en varias ciudades</t>
  </si>
  <si>
    <t>OTROS</t>
  </si>
  <si>
    <t>Otros</t>
  </si>
  <si>
    <t xml:space="preserve">CALIDAD </t>
  </si>
  <si>
    <t>MÉTODO PONDERACIÓN</t>
  </si>
  <si>
    <t>Nivel de dispersión</t>
  </si>
  <si>
    <t>Interpretación</t>
  </si>
  <si>
    <t>Parámetro</t>
  </si>
  <si>
    <t>Rango</t>
  </si>
  <si>
    <t xml:space="preserve">Ponderación </t>
  </si>
  <si>
    <t>Muy baja dispersión</t>
  </si>
  <si>
    <t>Pocas plantas grandes o actividades muy concentradas; recolección fácil</t>
  </si>
  <si>
    <t>DQO (mg/L)
Ponderación 0.25</t>
  </si>
  <si>
    <t>&gt; 20.000</t>
  </si>
  <si>
    <t>Agua residual (m³/año)</t>
  </si>
  <si>
    <t>Ponderación</t>
  </si>
  <si>
    <t>Baja dispersión</t>
  </si>
  <si>
    <t>Concentración en ciertos núcleos industriales; recolección relativamente fácil</t>
  </si>
  <si>
    <t>10.000 – 20.000</t>
  </si>
  <si>
    <t>&gt; 100.000.000</t>
  </si>
  <si>
    <t>&gt; 5%</t>
  </si>
  <si>
    <t>Distribución intermedia; recolección moderadamente compleja</t>
  </si>
  <si>
    <t>5.000 – 10.000</t>
  </si>
  <si>
    <t>50 – 100 millones</t>
  </si>
  <si>
    <t>3-5%</t>
  </si>
  <si>
    <t>Alta dispersión</t>
  </si>
  <si>
    <t>Muchas fuentes distribuidas regionalmente; recolección difícil</t>
  </si>
  <si>
    <t>1.000 – 5.000</t>
  </si>
  <si>
    <t>10 – 50 millones</t>
  </si>
  <si>
    <t>2-3%</t>
  </si>
  <si>
    <t>Muy alta dispersión</t>
  </si>
  <si>
    <t>Gran cantidad de unidades pequeñas y dispersas; recolección muy difícil</t>
  </si>
  <si>
    <t>&lt; 1.000</t>
  </si>
  <si>
    <t>1 – 10 millones</t>
  </si>
  <si>
    <t>0,5-2%</t>
  </si>
  <si>
    <t>6.5 – 8.0</t>
  </si>
  <si>
    <t>&lt; 1 millón</t>
  </si>
  <si>
    <t>&lt; 0%</t>
  </si>
  <si>
    <t>6.0 – 8.5</t>
  </si>
  <si>
    <t>5.0 – 9.0</t>
  </si>
  <si>
    <t xml:space="preserve">Café </t>
  </si>
  <si>
    <t>https://federaciondecafeteros.org/</t>
  </si>
  <si>
    <t>4.0 – 10.0</t>
  </si>
  <si>
    <t>https://www.dane.gov.co/index.php/estadisticas-por-tema/cuentas-nacionales/cuentas-nacionales-trimestrales/pib-informacion-tecnica</t>
  </si>
  <si>
    <t>caña de azucar</t>
  </si>
  <si>
    <t>https://www.asocana.org/</t>
  </si>
  <si>
    <t>&lt; 4 o &gt; 10</t>
  </si>
  <si>
    <t>https://www.dane.gov.co/index.php/estadisticas-por-tema/cuentas-nacionales/cuentas-nacionales-anuales</t>
  </si>
  <si>
    <t>Aceite palma</t>
  </si>
  <si>
    <t>https://fedepalma.org/</t>
  </si>
  <si>
    <t>Sólidos SST (mg/L)</t>
  </si>
  <si>
    <t>&lt; 500</t>
  </si>
  <si>
    <t>Resultado</t>
  </si>
  <si>
    <t xml:space="preserve">ganaderia </t>
  </si>
  <si>
    <t>https://www.fedegan.org.co/</t>
  </si>
  <si>
    <t>500 – 1.000</t>
  </si>
  <si>
    <t>4.5 – 5.0</t>
  </si>
  <si>
    <t>Petroleo y refinerias</t>
  </si>
  <si>
    <t>https://www.upme.gov.co/simec/hidrocarburos/</t>
  </si>
  <si>
    <t>1.000 – 3.000</t>
  </si>
  <si>
    <t>3.5 – 4.49</t>
  </si>
  <si>
    <t>https://www.andi.com.co/Home/Camara/20-industria-de-pulpa-papel-y-carton</t>
  </si>
  <si>
    <t>3.000 – 10.000</t>
  </si>
  <si>
    <t>2.5 – 3.49</t>
  </si>
  <si>
    <t xml:space="preserve">Textil </t>
  </si>
  <si>
    <t>https://www.andi.com.co/Home/Camara/3-moda-y-textiles</t>
  </si>
  <si>
    <t>&gt; 10.000</t>
  </si>
  <si>
    <t>1.5 – 2.49</t>
  </si>
  <si>
    <t>Mineria y Coquizacion</t>
  </si>
  <si>
    <t>https://www.upme.gov.co/simco/</t>
  </si>
  <si>
    <t>https://www.minenergia.gov.co/es/</t>
  </si>
  <si>
    <t>Conductividad (µS/cm)</t>
  </si>
  <si>
    <t>1.0 – 1.49</t>
  </si>
  <si>
    <t>Marroquinerias</t>
  </si>
  <si>
    <t>https://acicam.org/</t>
  </si>
  <si>
    <t>5.000 – 8.000</t>
  </si>
  <si>
    <t>8.000 – 15.000</t>
  </si>
  <si>
    <t>15.000 – 20.000</t>
  </si>
  <si>
    <t>Número de establecimientos en Colombia (aprox.)</t>
  </si>
  <si>
    <t>&lt; 500 o &gt; 20.000</t>
  </si>
  <si>
    <t>SELECCIÓN DE INDUSTRIAS</t>
  </si>
  <si>
    <t>Disponibilidad de agua</t>
  </si>
  <si>
    <t>Dispersión de la fuente</t>
  </si>
  <si>
    <t xml:space="preserve">Refinerías de petróleo </t>
  </si>
  <si>
    <t xml:space="preserve">Coquización </t>
  </si>
  <si>
    <t xml:space="preserve">Ganadería (producción bovina) </t>
  </si>
  <si>
    <t xml:space="preserve">No tomar estos </t>
  </si>
  <si>
    <t xml:space="preserve">Minería (Oro, carbón, niquel y cobre) </t>
  </si>
  <si>
    <t>SOLIDOS</t>
  </si>
  <si>
    <t>SST representativo (mg/L)</t>
  </si>
  <si>
    <t>Columna1</t>
  </si>
  <si>
    <t xml:space="preserve">Marroquinerías </t>
  </si>
  <si>
    <t>Evaluación multicriterio para la selección de industrias</t>
  </si>
  <si>
    <t>Nivel</t>
  </si>
  <si>
    <t>&gt; 100.000.000 (m³/año)</t>
  </si>
  <si>
    <t>Minería (oro, carbón, níquel, cobre)</t>
  </si>
  <si>
    <t>50 – 100 millones (m³/año)</t>
  </si>
  <si>
    <t>10 – 50 millones (m³/año)</t>
  </si>
  <si>
    <t>1 – 10 millones (m³/año)</t>
  </si>
  <si>
    <t>&lt; 1 millón (m³/año)</t>
  </si>
  <si>
    <t xml:space="preserve"> Dispersión</t>
  </si>
  <si>
    <t xml:space="preserve">DQO (mg/L)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</si>
</sst>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-* #,##0_-;\-* #,##0_-;_-* &quot;-&quot;?_-;_-@_-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0.0%"/>
  </numFmts>
  <fonts count="33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rial "/>
    </font>
    <font>
      <sz val="11"/>
      <color theme="1"/>
      <name val="Arial "/>
    </font>
    <font>
      <u/>
      <sz val="11"/>
      <color theme="10"/>
      <name val="Arial 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 tint="4.9989318521683403E-2"/>
      <name val="Arial"/>
      <family val="2"/>
    </font>
    <font>
      <sz val="11"/>
      <color theme="1" tint="4.9989318521683403E-2"/>
      <name val="Arial"/>
      <family val="2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b/>
      <sz val="11"/>
      <color rgb="FFFFFFFF"/>
      <name val="Arial"/>
      <family val="2"/>
    </font>
    <font>
      <b/>
      <sz val="11"/>
      <color rgb="FF000000"/>
      <name val="Aptos Narrow"/>
      <family val="2"/>
    </font>
    <font>
      <b/>
      <sz val="11"/>
      <color rgb="FFFFFFFF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0" tint="-4.9989318521683403E-2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56082"/>
        <bgColor rgb="FF156082"/>
      </patternFill>
    </fill>
    <fill>
      <patternFill patternType="solid">
        <fgColor rgb="FFC0E6F5"/>
        <bgColor rgb="FFC0E6F5"/>
      </patternFill>
    </fill>
    <fill>
      <patternFill patternType="solid">
        <fgColor theme="2" tint="-0.89999084444715716"/>
        <bgColor rgb="FF156082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/>
      <top style="thin">
        <color rgb="FF44B3E1"/>
      </top>
      <bottom style="thin">
        <color rgb="FF44B3E1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rgb="FF44B3E1"/>
      </left>
      <right style="thin">
        <color rgb="FF44B3E1"/>
      </right>
      <top style="thin">
        <color rgb="FF44B3E1"/>
      </top>
      <bottom/>
      <diagonal/>
    </border>
    <border>
      <left style="thin">
        <color rgb="FF44B3E1"/>
      </left>
      <right/>
      <top style="thin">
        <color rgb="FF44B3E1"/>
      </top>
      <bottom/>
      <diagonal/>
    </border>
    <border>
      <left style="thin">
        <color indexed="64"/>
      </left>
      <right style="thin">
        <color rgb="FF44B3E1"/>
      </right>
      <top style="thin">
        <color rgb="FF44B3E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28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165" fontId="5" fillId="2" borderId="9" xfId="0" applyNumberFormat="1" applyFont="1" applyFill="1" applyBorder="1" applyAlignment="1">
      <alignment vertical="center" wrapText="1"/>
    </xf>
    <xf numFmtId="164" fontId="5" fillId="2" borderId="9" xfId="0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 wrapText="1"/>
    </xf>
    <xf numFmtId="0" fontId="1" fillId="0" borderId="0" xfId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0" borderId="0" xfId="0" applyFont="1"/>
    <xf numFmtId="0" fontId="1" fillId="0" borderId="7" xfId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12" fillId="0" borderId="9" xfId="0" applyFont="1" applyBorder="1" applyAlignment="1">
      <alignment horizontal="left" vertical="center" wrapText="1"/>
    </xf>
    <xf numFmtId="0" fontId="4" fillId="0" borderId="9" xfId="1" applyFont="1" applyFill="1" applyBorder="1" applyAlignment="1">
      <alignment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wrapText="1"/>
    </xf>
    <xf numFmtId="0" fontId="1" fillId="0" borderId="9" xfId="1" applyFill="1" applyBorder="1" applyAlignment="1">
      <alignment wrapText="1"/>
    </xf>
    <xf numFmtId="0" fontId="13" fillId="0" borderId="9" xfId="0" applyFont="1" applyBorder="1" applyAlignment="1">
      <alignment horizontal="left" wrapText="1"/>
    </xf>
    <xf numFmtId="165" fontId="13" fillId="0" borderId="9" xfId="0" applyNumberFormat="1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15" fillId="0" borderId="0" xfId="0" applyFont="1"/>
    <xf numFmtId="164" fontId="5" fillId="0" borderId="9" xfId="0" applyNumberFormat="1" applyFont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1" applyFill="1"/>
    <xf numFmtId="0" fontId="10" fillId="0" borderId="0" xfId="0" applyFont="1"/>
    <xf numFmtId="0" fontId="1" fillId="0" borderId="9" xfId="1" applyBorder="1" applyAlignment="1">
      <alignment vertical="center" wrapText="1"/>
    </xf>
    <xf numFmtId="0" fontId="1" fillId="0" borderId="9" xfId="1" applyBorder="1" applyAlignment="1">
      <alignment vertical="center"/>
    </xf>
    <xf numFmtId="0" fontId="15" fillId="0" borderId="9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1" fillId="0" borderId="7" xfId="1" applyFill="1" applyBorder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3" borderId="15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4" borderId="15" xfId="0" applyFont="1" applyFill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4" borderId="16" xfId="0" applyFont="1" applyFill="1" applyBorder="1" applyAlignment="1">
      <alignment horizontal="left" vertical="center" wrapText="1"/>
    </xf>
    <xf numFmtId="0" fontId="18" fillId="4" borderId="17" xfId="0" applyFont="1" applyFill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5" fillId="0" borderId="9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1"/>
    <xf numFmtId="0" fontId="20" fillId="5" borderId="9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3" fillId="0" borderId="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/>
    <xf numFmtId="0" fontId="22" fillId="6" borderId="9" xfId="0" applyFont="1" applyFill="1" applyBorder="1" applyAlignment="1">
      <alignment horizontal="center" vertical="center" wrapText="1"/>
    </xf>
    <xf numFmtId="167" fontId="0" fillId="0" borderId="0" xfId="2" applyNumberFormat="1" applyFont="1"/>
    <xf numFmtId="0" fontId="0" fillId="0" borderId="7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167" fontId="0" fillId="0" borderId="0" xfId="2" applyNumberFormat="1" applyFont="1" applyBorder="1"/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28" fillId="8" borderId="9" xfId="0" applyFont="1" applyFill="1" applyBorder="1" applyAlignment="1">
      <alignment horizontal="center" vertical="center" wrapText="1"/>
    </xf>
    <xf numFmtId="0" fontId="28" fillId="8" borderId="9" xfId="0" applyFont="1" applyFill="1" applyBorder="1" applyAlignment="1">
      <alignment horizontal="right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3" fontId="0" fillId="0" borderId="21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8" fillId="7" borderId="9" xfId="0" applyFont="1" applyFill="1" applyBorder="1" applyAlignment="1">
      <alignment horizontal="center" vertical="center" wrapText="1"/>
    </xf>
    <xf numFmtId="0" fontId="28" fillId="7" borderId="47" xfId="0" applyFont="1" applyFill="1" applyBorder="1" applyAlignment="1">
      <alignment horizontal="center" vertical="center" wrapText="1"/>
    </xf>
    <xf numFmtId="0" fontId="28" fillId="7" borderId="48" xfId="0" applyFont="1" applyFill="1" applyBorder="1" applyAlignment="1">
      <alignment horizontal="center" vertical="center" wrapText="1"/>
    </xf>
    <xf numFmtId="167" fontId="0" fillId="0" borderId="0" xfId="2" applyNumberFormat="1" applyFont="1" applyFill="1" applyBorder="1" applyAlignment="1">
      <alignment horizontal="center" vertical="center"/>
    </xf>
    <xf numFmtId="9" fontId="0" fillId="0" borderId="9" xfId="0" applyNumberFormat="1" applyBorder="1" applyAlignment="1">
      <alignment vertical="center" wrapText="1"/>
    </xf>
    <xf numFmtId="10" fontId="0" fillId="0" borderId="9" xfId="0" applyNumberFormat="1" applyBorder="1" applyAlignment="1">
      <alignment vertical="center" wrapText="1"/>
    </xf>
    <xf numFmtId="1" fontId="28" fillId="7" borderId="9" xfId="0" applyNumberFormat="1" applyFont="1" applyFill="1" applyBorder="1" applyAlignment="1">
      <alignment horizontal="center" vertical="center" wrapText="1"/>
    </xf>
    <xf numFmtId="0" fontId="28" fillId="8" borderId="9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1" fontId="28" fillId="7" borderId="34" xfId="0" applyNumberFormat="1" applyFont="1" applyFill="1" applyBorder="1" applyAlignment="1">
      <alignment horizontal="center" vertical="center" wrapText="1"/>
    </xf>
    <xf numFmtId="9" fontId="0" fillId="0" borderId="51" xfId="0" applyNumberFormat="1" applyBorder="1"/>
    <xf numFmtId="10" fontId="0" fillId="0" borderId="51" xfId="0" applyNumberFormat="1" applyBorder="1"/>
    <xf numFmtId="1" fontId="0" fillId="0" borderId="0" xfId="0" applyNumberFormat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0" borderId="9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2" applyFont="1" applyFill="1" applyAlignment="1">
      <alignment horizontal="center" vertical="center"/>
    </xf>
    <xf numFmtId="0" fontId="0" fillId="0" borderId="50" xfId="0" applyBorder="1"/>
    <xf numFmtId="0" fontId="0" fillId="0" borderId="51" xfId="0" applyBorder="1"/>
    <xf numFmtId="43" fontId="0" fillId="0" borderId="30" xfId="2" applyFont="1" applyFill="1" applyBorder="1" applyAlignment="1">
      <alignment horizontal="center" vertical="center"/>
    </xf>
    <xf numFmtId="0" fontId="0" fillId="0" borderId="52" xfId="0" applyBorder="1"/>
    <xf numFmtId="167" fontId="0" fillId="0" borderId="35" xfId="2" applyNumberFormat="1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3" fontId="0" fillId="0" borderId="33" xfId="2" applyFont="1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28" fillId="8" borderId="50" xfId="0" applyFont="1" applyFill="1" applyBorder="1" applyAlignment="1">
      <alignment horizontal="center" vertical="center"/>
    </xf>
    <xf numFmtId="0" fontId="28" fillId="8" borderId="28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30" xfId="0" applyBorder="1" applyAlignment="1">
      <alignment horizontal="center"/>
    </xf>
    <xf numFmtId="1" fontId="0" fillId="0" borderId="51" xfId="0" applyNumberFormat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0" fillId="0" borderId="33" xfId="0" applyBorder="1" applyAlignment="1">
      <alignment horizontal="center"/>
    </xf>
    <xf numFmtId="0" fontId="26" fillId="6" borderId="47" xfId="0" applyFont="1" applyFill="1" applyBorder="1" applyAlignment="1">
      <alignment horizontal="center" vertical="center" wrapText="1"/>
    </xf>
    <xf numFmtId="0" fontId="26" fillId="6" borderId="49" xfId="0" applyFont="1" applyFill="1" applyBorder="1" applyAlignment="1">
      <alignment horizontal="center" vertical="center" wrapText="1"/>
    </xf>
    <xf numFmtId="167" fontId="28" fillId="6" borderId="49" xfId="2" applyNumberFormat="1" applyFont="1" applyFill="1" applyBorder="1" applyAlignment="1">
      <alignment horizontal="center" vertical="center"/>
    </xf>
    <xf numFmtId="0" fontId="28" fillId="6" borderId="49" xfId="0" applyFont="1" applyFill="1" applyBorder="1" applyAlignment="1">
      <alignment horizontal="center" vertical="center"/>
    </xf>
    <xf numFmtId="0" fontId="28" fillId="6" borderId="48" xfId="0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34" xfId="0" applyBorder="1"/>
    <xf numFmtId="0" fontId="0" fillId="0" borderId="28" xfId="0" applyBorder="1"/>
    <xf numFmtId="0" fontId="0" fillId="0" borderId="30" xfId="0" applyBorder="1"/>
    <xf numFmtId="0" fontId="0" fillId="0" borderId="35" xfId="0" applyBorder="1"/>
    <xf numFmtId="0" fontId="0" fillId="0" borderId="33" xfId="0" applyBorder="1"/>
    <xf numFmtId="0" fontId="1" fillId="0" borderId="0" xfId="1" applyBorder="1"/>
    <xf numFmtId="43" fontId="0" fillId="0" borderId="0" xfId="2" applyFont="1" applyFill="1" applyBorder="1" applyAlignment="1">
      <alignment horizontal="center" vertical="center"/>
    </xf>
    <xf numFmtId="43" fontId="0" fillId="0" borderId="35" xfId="2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31" fillId="0" borderId="9" xfId="0" applyFont="1" applyBorder="1" applyAlignment="1">
      <alignment horizontal="center" wrapText="1"/>
    </xf>
    <xf numFmtId="0" fontId="31" fillId="0" borderId="9" xfId="0" applyFont="1" applyBorder="1" applyAlignment="1">
      <alignment horizontal="center" vertical="center" wrapText="1"/>
    </xf>
    <xf numFmtId="168" fontId="31" fillId="0" borderId="9" xfId="0" applyNumberFormat="1" applyFont="1" applyBorder="1" applyAlignment="1">
      <alignment horizontal="center" vertical="center" wrapText="1"/>
    </xf>
    <xf numFmtId="0" fontId="31" fillId="0" borderId="9" xfId="0" applyFont="1" applyBorder="1" applyAlignment="1">
      <alignment wrapText="1"/>
    </xf>
    <xf numFmtId="168" fontId="25" fillId="0" borderId="9" xfId="0" applyNumberFormat="1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0" fillId="7" borderId="21" xfId="0" applyFont="1" applyFill="1" applyBorder="1" applyAlignment="1">
      <alignment horizontal="center" vertical="center" wrapText="1"/>
    </xf>
    <xf numFmtId="0" fontId="31" fillId="0" borderId="22" xfId="0" applyFont="1" applyBorder="1" applyAlignment="1">
      <alignment wrapText="1"/>
    </xf>
    <xf numFmtId="168" fontId="25" fillId="0" borderId="22" xfId="0" applyNumberFormat="1" applyFont="1" applyBorder="1" applyAlignment="1">
      <alignment horizontal="center" vertical="center" wrapText="1"/>
    </xf>
    <xf numFmtId="2" fontId="31" fillId="0" borderId="22" xfId="0" applyNumberFormat="1" applyFont="1" applyBorder="1" applyAlignment="1">
      <alignment horizontal="center" vertical="center" wrapText="1"/>
    </xf>
    <xf numFmtId="0" fontId="31" fillId="0" borderId="26" xfId="0" applyFont="1" applyBorder="1" applyAlignment="1">
      <alignment wrapText="1"/>
    </xf>
    <xf numFmtId="168" fontId="25" fillId="0" borderId="27" xfId="0" applyNumberFormat="1" applyFont="1" applyBorder="1" applyAlignment="1">
      <alignment horizontal="center" vertical="center" wrapText="1"/>
    </xf>
    <xf numFmtId="2" fontId="31" fillId="0" borderId="38" xfId="0" applyNumberFormat="1" applyFont="1" applyBorder="1" applyAlignment="1">
      <alignment horizontal="center" vertical="center" wrapText="1"/>
    </xf>
    <xf numFmtId="0" fontId="31" fillId="0" borderId="29" xfId="0" applyFont="1" applyBorder="1" applyAlignment="1">
      <alignment wrapText="1"/>
    </xf>
    <xf numFmtId="2" fontId="31" fillId="0" borderId="39" xfId="0" applyNumberFormat="1" applyFont="1" applyBorder="1" applyAlignment="1">
      <alignment horizontal="center" vertical="center" wrapText="1"/>
    </xf>
    <xf numFmtId="0" fontId="31" fillId="0" borderId="31" xfId="0" applyFont="1" applyBorder="1" applyAlignment="1">
      <alignment wrapText="1"/>
    </xf>
    <xf numFmtId="168" fontId="25" fillId="0" borderId="32" xfId="0" applyNumberFormat="1" applyFont="1" applyBorder="1" applyAlignment="1">
      <alignment horizontal="center" vertical="center" wrapText="1"/>
    </xf>
    <xf numFmtId="2" fontId="31" fillId="0" borderId="40" xfId="0" applyNumberFormat="1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67" fontId="0" fillId="0" borderId="0" xfId="2" applyNumberFormat="1" applyFont="1" applyFill="1" applyBorder="1" applyAlignment="1">
      <alignment horizontal="center"/>
    </xf>
    <xf numFmtId="169" fontId="0" fillId="0" borderId="51" xfId="0" applyNumberFormat="1" applyBorder="1"/>
    <xf numFmtId="0" fontId="0" fillId="10" borderId="0" xfId="0" applyFill="1"/>
    <xf numFmtId="9" fontId="0" fillId="10" borderId="51" xfId="0" applyNumberFormat="1" applyFill="1" applyBorder="1"/>
    <xf numFmtId="9" fontId="0" fillId="10" borderId="52" xfId="0" applyNumberFormat="1" applyFill="1" applyBorder="1"/>
    <xf numFmtId="0" fontId="0" fillId="0" borderId="34" xfId="0" applyBorder="1" applyAlignment="1">
      <alignment horizontal="center" vertical="center"/>
    </xf>
    <xf numFmtId="169" fontId="0" fillId="0" borderId="0" xfId="0" applyNumberFormat="1"/>
    <xf numFmtId="169" fontId="0" fillId="10" borderId="0" xfId="0" applyNumberFormat="1" applyFill="1"/>
    <xf numFmtId="169" fontId="0" fillId="10" borderId="35" xfId="0" applyNumberFormat="1" applyFill="1" applyBorder="1"/>
    <xf numFmtId="0" fontId="25" fillId="9" borderId="54" xfId="0" applyFont="1" applyFill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9" borderId="55" xfId="0" applyFont="1" applyFill="1" applyBorder="1" applyAlignment="1">
      <alignment horizontal="center" vertical="center" wrapText="1"/>
    </xf>
    <xf numFmtId="0" fontId="25" fillId="9" borderId="56" xfId="0" applyFont="1" applyFill="1" applyBorder="1" applyAlignment="1">
      <alignment horizontal="center" vertical="center" wrapText="1"/>
    </xf>
    <xf numFmtId="0" fontId="25" fillId="9" borderId="9" xfId="0" applyFont="1" applyFill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59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9" borderId="59" xfId="0" applyFont="1" applyFill="1" applyBorder="1" applyAlignment="1">
      <alignment horizontal="center" vertical="center" wrapText="1"/>
    </xf>
    <xf numFmtId="0" fontId="25" fillId="9" borderId="62" xfId="0" applyFont="1" applyFill="1" applyBorder="1" applyAlignment="1">
      <alignment horizontal="center" vertical="center" wrapText="1"/>
    </xf>
    <xf numFmtId="0" fontId="25" fillId="9" borderId="21" xfId="0" applyFont="1" applyFill="1" applyBorder="1" applyAlignment="1">
      <alignment horizontal="center" vertical="center" wrapText="1"/>
    </xf>
    <xf numFmtId="0" fontId="25" fillId="9" borderId="57" xfId="0" applyFont="1" applyFill="1" applyBorder="1" applyAlignment="1">
      <alignment horizontal="center" vertical="center" wrapText="1"/>
    </xf>
    <xf numFmtId="0" fontId="25" fillId="9" borderId="22" xfId="0" applyFont="1" applyFill="1" applyBorder="1" applyAlignment="1">
      <alignment horizontal="center" vertical="center" wrapText="1"/>
    </xf>
    <xf numFmtId="0" fontId="25" fillId="9" borderId="66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7" xfId="0" applyFont="1" applyBorder="1" applyAlignment="1">
      <alignment vertical="center" wrapText="1"/>
    </xf>
    <xf numFmtId="0" fontId="29" fillId="0" borderId="37" xfId="0" applyFont="1" applyBorder="1" applyAlignment="1">
      <alignment vertical="center" wrapText="1"/>
    </xf>
    <xf numFmtId="0" fontId="29" fillId="0" borderId="5" xfId="0" applyFont="1" applyBorder="1" applyAlignment="1">
      <alignment vertical="center" wrapText="1"/>
    </xf>
    <xf numFmtId="0" fontId="29" fillId="0" borderId="22" xfId="0" applyFont="1" applyBorder="1" applyAlignment="1">
      <alignment horizontal="center" vertical="center" wrapText="1"/>
    </xf>
    <xf numFmtId="0" fontId="0" fillId="10" borderId="10" xfId="0" applyFill="1" applyBorder="1" applyAlignment="1">
      <alignment vertical="center" wrapText="1"/>
    </xf>
    <xf numFmtId="0" fontId="0" fillId="10" borderId="7" xfId="0" applyFill="1" applyBorder="1" applyAlignment="1">
      <alignment vertical="center" wrapText="1"/>
    </xf>
    <xf numFmtId="0" fontId="0" fillId="10" borderId="37" xfId="0" applyFill="1" applyBorder="1" applyAlignment="1">
      <alignment vertical="center" wrapText="1"/>
    </xf>
    <xf numFmtId="0" fontId="0" fillId="10" borderId="5" xfId="0" applyFill="1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22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1" fillId="4" borderId="18" xfId="0" applyFont="1" applyFill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 textRotation="90"/>
    </xf>
    <xf numFmtId="0" fontId="22" fillId="6" borderId="0" xfId="0" applyFont="1" applyFill="1" applyAlignment="1">
      <alignment horizontal="center" vertical="center" wrapText="1"/>
    </xf>
    <xf numFmtId="0" fontId="22" fillId="6" borderId="25" xfId="0" applyFont="1" applyFill="1" applyBorder="1" applyAlignment="1">
      <alignment horizontal="center" vertical="center" wrapText="1"/>
    </xf>
    <xf numFmtId="0" fontId="22" fillId="6" borderId="53" xfId="0" applyFont="1" applyFill="1" applyBorder="1" applyAlignment="1">
      <alignment horizontal="center" vertical="center" wrapText="1"/>
    </xf>
    <xf numFmtId="0" fontId="22" fillId="6" borderId="24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textRotation="90"/>
    </xf>
    <xf numFmtId="0" fontId="11" fillId="0" borderId="0" xfId="0" applyFont="1" applyAlignment="1">
      <alignment horizontal="center"/>
    </xf>
    <xf numFmtId="0" fontId="11" fillId="0" borderId="46" xfId="0" applyFont="1" applyBorder="1" applyAlignment="1">
      <alignment horizontal="center" vertical="center" wrapText="1"/>
    </xf>
    <xf numFmtId="0" fontId="28" fillId="7" borderId="0" xfId="0" applyFont="1" applyFill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center" vertical="center" wrapText="1"/>
    </xf>
    <xf numFmtId="0" fontId="31" fillId="0" borderId="65" xfId="0" applyFont="1" applyBorder="1" applyAlignment="1">
      <alignment horizontal="center" vertical="center" wrapText="1"/>
    </xf>
    <xf numFmtId="0" fontId="28" fillId="8" borderId="47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wrapText="1"/>
    </xf>
    <xf numFmtId="0" fontId="32" fillId="7" borderId="53" xfId="0" applyFont="1" applyFill="1" applyBorder="1" applyAlignment="1">
      <alignment horizontal="center" vertical="center" wrapText="1"/>
    </xf>
    <xf numFmtId="0" fontId="31" fillId="0" borderId="58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/>
    </xf>
    <xf numFmtId="0" fontId="31" fillId="9" borderId="60" xfId="0" applyFont="1" applyFill="1" applyBorder="1" applyAlignment="1">
      <alignment horizontal="center" vertical="center" wrapText="1"/>
    </xf>
    <xf numFmtId="0" fontId="31" fillId="0" borderId="63" xfId="0" applyFont="1" applyBorder="1" applyAlignment="1">
      <alignment horizontal="center" vertical="center" wrapText="1"/>
    </xf>
    <xf numFmtId="0" fontId="31" fillId="0" borderId="67" xfId="0" applyFont="1" applyBorder="1" applyAlignment="1">
      <alignment horizontal="center" vertical="center" wrapText="1"/>
    </xf>
    <xf numFmtId="0" fontId="31" fillId="9" borderId="61" xfId="0" applyFont="1" applyFill="1" applyBorder="1" applyAlignment="1">
      <alignment horizontal="center" vertical="center" wrapText="1"/>
    </xf>
    <xf numFmtId="0" fontId="31" fillId="9" borderId="58" xfId="0" applyFont="1" applyFill="1" applyBorder="1" applyAlignment="1">
      <alignment horizontal="center" vertical="center" wrapText="1"/>
    </xf>
    <xf numFmtId="0" fontId="31" fillId="9" borderId="63" xfId="0" applyFont="1" applyFill="1" applyBorder="1" applyAlignment="1">
      <alignment horizontal="center" vertical="center" wrapText="1"/>
    </xf>
    <xf numFmtId="0" fontId="31" fillId="0" borderId="58" xfId="0" applyFont="1" applyBorder="1" applyAlignment="1">
      <alignment horizontal="center" vertical="center"/>
    </xf>
    <xf numFmtId="0" fontId="31" fillId="0" borderId="63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64">
    <dxf>
      <numFmt numFmtId="0" formatCode="General"/>
      <border diagonalUp="0" diagonalDown="0" outline="0">
        <left/>
        <right/>
        <top/>
        <bottom/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textRotation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textRotation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bgColor auto="1"/>
        </patternFill>
      </fill>
      <alignment horizont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3" formatCode="0%"/>
      <border diagonalUp="0" diagonalDown="0" outline="0">
        <left style="medium">
          <color indexed="64"/>
        </left>
        <right/>
        <top/>
        <bottom/>
      </border>
    </dxf>
    <dxf>
      <numFmt numFmtId="169" formatCode="0.0%"/>
      <fill>
        <patternFill patternType="solid">
          <fgColor indexed="64"/>
          <bgColor rgb="FFFFFF00"/>
        </patternFill>
      </fill>
    </dxf>
    <dxf>
      <numFmt numFmtId="13" formatCode="0%"/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righ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5" formatCode="_-* #,##0.00_-;\-* #,##0.00_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7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6" formatCode="_-* #,##0.0_-;\-* #,##0.0_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7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Calificacion!$AA$3</c:f>
              <c:strCache>
                <c:ptCount val="1"/>
                <c:pt idx="0">
                  <c:v>Aporte al PIB (%)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F6-463B-ACD8-F92354297A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F6-463B-ACD8-F92354297A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F6-463B-ACD8-F92354297A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F6-463B-ACD8-F92354297A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9F6-463B-ACD8-F92354297A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9F6-463B-ACD8-F92354297A8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9F6-463B-ACD8-F92354297A8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9F6-463B-ACD8-F92354297A8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9F6-463B-ACD8-F92354297A8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9F6-463B-ACD8-F92354297A84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9F6-463B-ACD8-F92354297A84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9F6-463B-ACD8-F92354297A84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9F6-463B-ACD8-F92354297A84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49F6-463B-ACD8-F92354297A84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49F6-463B-ACD8-F92354297A84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49F6-463B-ACD8-F92354297A84}"/>
              </c:ext>
            </c:extLst>
          </c:dPt>
          <c:cat>
            <c:strRef>
              <c:f>Calificacion!$Z$4:$Z$20</c:f>
              <c:strCache>
                <c:ptCount val="16"/>
                <c:pt idx="0">
                  <c:v>Aceite de palma</c:v>
                </c:pt>
                <c:pt idx="1">
                  <c:v>Café</c:v>
                </c:pt>
                <c:pt idx="2">
                  <c:v>Caña de azúcar</c:v>
                </c:pt>
                <c:pt idx="3">
                  <c:v>Coquización</c:v>
                </c:pt>
                <c:pt idx="4">
                  <c:v>Fertilizantes</c:v>
                </c:pt>
                <c:pt idx="5">
                  <c:v>Ganadería (producción bovina)</c:v>
                </c:pt>
                <c:pt idx="6">
                  <c:v>Lácteos</c:v>
                </c:pt>
                <c:pt idx="7">
                  <c:v>Madera</c:v>
                </c:pt>
                <c:pt idx="8">
                  <c:v>Marroquinerías</c:v>
                </c:pt>
                <c:pt idx="9">
                  <c:v>Minería (Oro, carbón, níquel, cobre)</c:v>
                </c:pt>
                <c:pt idx="10">
                  <c:v>Papel</c:v>
                </c:pt>
                <c:pt idx="11">
                  <c:v>Petróleo crudo</c:v>
                </c:pt>
                <c:pt idx="12">
                  <c:v>Pinturas</c:v>
                </c:pt>
                <c:pt idx="13">
                  <c:v>Plásticos</c:v>
                </c:pt>
                <c:pt idx="14">
                  <c:v>Refinerías de petróleo</c:v>
                </c:pt>
                <c:pt idx="15">
                  <c:v>Textiles</c:v>
                </c:pt>
              </c:strCache>
            </c:strRef>
          </c:cat>
          <c:val>
            <c:numRef>
              <c:f>Calificacion!$AA$4:$AA$19</c:f>
              <c:numCache>
                <c:formatCode>0%</c:formatCode>
                <c:ptCount val="16"/>
                <c:pt idx="0">
                  <c:v>0.03</c:v>
                </c:pt>
                <c:pt idx="1">
                  <c:v>0.02</c:v>
                </c:pt>
                <c:pt idx="2">
                  <c:v>0.02</c:v>
                </c:pt>
                <c:pt idx="3" formatCode="0.00%">
                  <c:v>5.0000000000000001E-3</c:v>
                </c:pt>
                <c:pt idx="4" formatCode="0.0%">
                  <c:v>0</c:v>
                </c:pt>
                <c:pt idx="5">
                  <c:v>0.03</c:v>
                </c:pt>
                <c:pt idx="6">
                  <c:v>0.01</c:v>
                </c:pt>
                <c:pt idx="7" formatCode="0.0%">
                  <c:v>5.0000000000000001E-3</c:v>
                </c:pt>
                <c:pt idx="8" formatCode="0.0%">
                  <c:v>0</c:v>
                </c:pt>
                <c:pt idx="9">
                  <c:v>0.03</c:v>
                </c:pt>
                <c:pt idx="10" formatCode="0.00%">
                  <c:v>5.0000000000000001E-3</c:v>
                </c:pt>
                <c:pt idx="11">
                  <c:v>0.06</c:v>
                </c:pt>
                <c:pt idx="12" formatCode="0.0%">
                  <c:v>0</c:v>
                </c:pt>
                <c:pt idx="13" formatCode="0.00%">
                  <c:v>1.4999999999999999E-2</c:v>
                </c:pt>
                <c:pt idx="14">
                  <c:v>0.03</c:v>
                </c:pt>
                <c:pt idx="15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36-4FF2-9FA5-A489C2ECC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5D-4DBB-B406-ADC9280187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5D-4DBB-B406-ADC9280187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5D-4DBB-B406-ADC9280187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65D-4DBB-B406-ADC9280187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65D-4DBB-B406-ADC9280187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65D-4DBB-B406-ADC9280187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65D-4DBB-B406-ADC9280187E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65D-4DBB-B406-ADC9280187E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65D-4DBB-B406-ADC9280187E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65D-4DBB-B406-ADC9280187E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65D-4DBB-B406-ADC9280187E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165D-4DBB-B406-ADC9280187EC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165D-4DBB-B406-ADC9280187EC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65D-4DBB-B406-ADC9280187EC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65D-4DBB-B406-ADC9280187EC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65D-4DBB-B406-ADC9280187EC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225C-4C47-ABE6-70ED2A658889}"/>
              </c:ext>
            </c:extLst>
          </c:dPt>
          <c:cat>
            <c:strRef>
              <c:f>Calificacion!$V$4:$V$20</c:f>
              <c:strCache>
                <c:ptCount val="17"/>
                <c:pt idx="0">
                  <c:v>Textiles</c:v>
                </c:pt>
                <c:pt idx="1">
                  <c:v>Refinerías</c:v>
                </c:pt>
                <c:pt idx="2">
                  <c:v>Papel</c:v>
                </c:pt>
                <c:pt idx="3">
                  <c:v>Petróleo crudo</c:v>
                </c:pt>
                <c:pt idx="4">
                  <c:v>Ganadería</c:v>
                </c:pt>
                <c:pt idx="5">
                  <c:v>Caña de azúcar</c:v>
                </c:pt>
                <c:pt idx="6">
                  <c:v>Café</c:v>
                </c:pt>
                <c:pt idx="7">
                  <c:v>Lácteos</c:v>
                </c:pt>
                <c:pt idx="8">
                  <c:v>Coquización</c:v>
                </c:pt>
                <c:pt idx="9">
                  <c:v>Marroquinería</c:v>
                </c:pt>
                <c:pt idx="10">
                  <c:v>Fertilizantes</c:v>
                </c:pt>
                <c:pt idx="11">
                  <c:v>Plásticos</c:v>
                </c:pt>
                <c:pt idx="12">
                  <c:v>Aceite de palma</c:v>
                </c:pt>
                <c:pt idx="13">
                  <c:v>Madera</c:v>
                </c:pt>
                <c:pt idx="14">
                  <c:v>Minería</c:v>
                </c:pt>
                <c:pt idx="15">
                  <c:v>Pinturas</c:v>
                </c:pt>
                <c:pt idx="16">
                  <c:v>OTROS</c:v>
                </c:pt>
              </c:strCache>
            </c:strRef>
          </c:cat>
          <c:val>
            <c:numRef>
              <c:f>Calificacion!$W$4:$W$20</c:f>
              <c:numCache>
                <c:formatCode>#,##0</c:formatCode>
                <c:ptCount val="17"/>
                <c:pt idx="0">
                  <c:v>225000000</c:v>
                </c:pt>
                <c:pt idx="1">
                  <c:v>157000000</c:v>
                </c:pt>
                <c:pt idx="2">
                  <c:v>72000000</c:v>
                </c:pt>
                <c:pt idx="3">
                  <c:v>39400000</c:v>
                </c:pt>
                <c:pt idx="4">
                  <c:v>27900000</c:v>
                </c:pt>
                <c:pt idx="5">
                  <c:v>22134012</c:v>
                </c:pt>
                <c:pt idx="6">
                  <c:v>16796400</c:v>
                </c:pt>
                <c:pt idx="7">
                  <c:v>12979800</c:v>
                </c:pt>
                <c:pt idx="8">
                  <c:v>6750000</c:v>
                </c:pt>
                <c:pt idx="9">
                  <c:v>5200000</c:v>
                </c:pt>
                <c:pt idx="10">
                  <c:v>3584000</c:v>
                </c:pt>
                <c:pt idx="11">
                  <c:v>3000000</c:v>
                </c:pt>
                <c:pt idx="12">
                  <c:v>1424000</c:v>
                </c:pt>
                <c:pt idx="13">
                  <c:v>900000</c:v>
                </c:pt>
                <c:pt idx="14">
                  <c:v>284956</c:v>
                </c:pt>
                <c:pt idx="15">
                  <c:v>50000</c:v>
                </c:pt>
                <c:pt idx="16">
                  <c:v>2658956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7-4646-A756-BCA30A006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419100</xdr:colOff>
      <xdr:row>31</xdr:row>
      <xdr:rowOff>38100</xdr:rowOff>
    </xdr:from>
    <xdr:to>
      <xdr:col>31</xdr:col>
      <xdr:colOff>152400</xdr:colOff>
      <xdr:row>48</xdr:row>
      <xdr:rowOff>19050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AA675C65-8033-6871-9F3F-B16B8744C7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514350</xdr:colOff>
      <xdr:row>30</xdr:row>
      <xdr:rowOff>73819</xdr:rowOff>
    </xdr:from>
    <xdr:to>
      <xdr:col>25</xdr:col>
      <xdr:colOff>19050</xdr:colOff>
      <xdr:row>47</xdr:row>
      <xdr:rowOff>319088</xdr:rowOff>
    </xdr:to>
    <xdr:graphicFrame macro="">
      <xdr:nvGraphicFramePr>
        <xdr:cNvPr id="10" name="Gráfico 2">
          <a:extLst>
            <a:ext uri="{FF2B5EF4-FFF2-40B4-BE49-F238E27FC236}">
              <a16:creationId xmlns:a16="http://schemas.microsoft.com/office/drawing/2014/main" id="{1FAB4887-F751-33CE-EE7E-2A5C2F6A7267}"/>
            </a:ext>
            <a:ext uri="{147F2762-F138-4A5C-976F-8EAC2B608ADB}">
              <a16:predDERef xmlns:a16="http://schemas.microsoft.com/office/drawing/2014/main" pred="{AA675C65-8033-6871-9F3F-B16B8744C7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95E73CA-9A70-4D32-A20A-AE7CB8DC22C7}" name="Tabla5" displayName="Tabla5" ref="B3:G19" totalsRowShown="0" headerRowDxfId="63" dataDxfId="61" headerRowBorderDxfId="62">
  <autoFilter ref="B3:G19" xr:uid="{295E73CA-9A70-4D32-A20A-AE7CB8DC22C7}"/>
  <sortState xmlns:xlrd2="http://schemas.microsoft.com/office/spreadsheetml/2017/richdata2" ref="B4:G19">
    <sortCondition descending="1" ref="G3:G19"/>
  </sortState>
  <tableColumns count="6">
    <tableColumn id="1" xr3:uid="{5750671F-5437-486B-84CB-D16DE4AB1782}" name="Industria" dataDxfId="60"/>
    <tableColumn id="2" xr3:uid="{DCD38B4A-F1E2-4F1D-8A68-5B465A563501}" name="Agua residual generada (m3/año)" dataDxfId="59" dataCellStyle="Millares"/>
    <tableColumn id="3" xr3:uid="{7AD9DEBA-495F-4809-AA61-3C58A5A027BA}" name="Calidad" dataDxfId="58" dataCellStyle="Millares"/>
    <tableColumn id="4" xr3:uid="{5605E0F2-522D-43FA-A2CA-31948035D2AE}" name="Dispersion" dataDxfId="57" dataCellStyle="Millares"/>
    <tableColumn id="5" xr3:uid="{8F443306-13C7-4009-BC1B-193B2333B7DE}" name="Impacto económico " dataDxfId="56"/>
    <tableColumn id="6" xr3:uid="{E406CC8D-F71A-4628-8377-FB0207366B21}" name="Promedio" dataDxfId="55" dataCellStyle="Millares">
      <calculatedColumnFormula>+AVERAGE(Tabla5[[#This Row],[Agua residual generada (m3/año)]:[Impacto económico ]])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292B338-DAD7-42DC-9E5B-505A3208FAA5}" name="Tabla7" displayName="Tabla7" ref="I3:L19" totalsRowShown="0" headerRowDxfId="54" dataDxfId="53">
  <autoFilter ref="I3:L19" xr:uid="{3292B338-DAD7-42DC-9E5B-505A3208FAA5}"/>
  <sortState xmlns:xlrd2="http://schemas.microsoft.com/office/spreadsheetml/2017/richdata2" ref="I4:L19">
    <sortCondition ref="I3:I19"/>
  </sortState>
  <tableColumns count="4">
    <tableColumn id="1" xr3:uid="{B336E60C-C1DC-49B4-990C-D17B38ACA055}" name="Industria" dataDxfId="52"/>
    <tableColumn id="2" xr3:uid="{C8CEC3D1-6595-4C22-B4E1-884439897D5F}" name="Dispersión" dataDxfId="51"/>
    <tableColumn id="3" xr3:uid="{2189071F-593C-4D18-AED3-5FF7D1638D82}" name="Puntaje propuesto" dataDxfId="50"/>
    <tableColumn id="4" xr3:uid="{64AA17F1-53CF-431D-BBC3-4CB8F4A1F827}" name="Justificación" dataDxfId="49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65FF6A9-6C83-449B-AADE-05BEEE11136F}" name="Tabla8" displayName="Tabla8" ref="N3:T19" totalsRowShown="0" headerRowDxfId="48" dataDxfId="47">
  <autoFilter ref="N3:T19" xr:uid="{865FF6A9-6C83-449B-AADE-05BEEE11136F}"/>
  <sortState xmlns:xlrd2="http://schemas.microsoft.com/office/spreadsheetml/2017/richdata2" ref="N4:T19">
    <sortCondition ref="N3:N19"/>
  </sortState>
  <tableColumns count="7">
    <tableColumn id="1" xr3:uid="{8656C34C-B067-4B5E-AE8E-F2B107267A72}" name="Industria" dataDxfId="46"/>
    <tableColumn id="2" xr3:uid="{DD546B76-FD41-4E8B-ACA2-EFF6D540EC14}" name="DQO" dataDxfId="45"/>
    <tableColumn id="3" xr3:uid="{D409E8FA-6F7D-41DB-888C-D2A0EAA5D3AA}" name="pH" dataDxfId="44"/>
    <tableColumn id="4" xr3:uid="{1C69B73D-B5A1-44C8-8FEC-493EDAC7130B}" name="Sólidos" dataDxfId="43"/>
    <tableColumn id="5" xr3:uid="{76D66DA5-5EA8-4785-9CF5-0E2F05125E44}" name="Conductividad" dataDxfId="42"/>
    <tableColumn id="6" xr3:uid="{4A339045-E07C-4C0E-939D-7AE2880C2426}" name="Promedio" dataDxfId="41">
      <calculatedColumnFormula>AVERAGE(Tabla8[[#This Row],[DQO]:[Conductividad]])</calculatedColumnFormula>
    </tableColumn>
    <tableColumn id="7" xr3:uid="{D77DF6B2-2E75-4C67-ACDF-3339AFE34758}" name="Calidad" dataDxfId="40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44E174F-E8B5-40F6-BB77-925A1104CFCF}" name="Tabla9" displayName="Tabla9" ref="V3:X20" totalsRowShown="0" headerRowDxfId="39" headerRowBorderDxfId="38" tableBorderDxfId="37" totalsRowBorderDxfId="36">
  <autoFilter ref="V3:X20" xr:uid="{E44E174F-E8B5-40F6-BB77-925A1104CFCF}"/>
  <sortState xmlns:xlrd2="http://schemas.microsoft.com/office/spreadsheetml/2017/richdata2" ref="V4:X20">
    <sortCondition descending="1" ref="W3:W20"/>
  </sortState>
  <tableColumns count="3">
    <tableColumn id="1" xr3:uid="{42CA4AEE-7FC7-40A7-A59D-DA9F4333F558}" name="Industria" dataDxfId="35"/>
    <tableColumn id="2" xr3:uid="{0DC90CF2-ACDD-4B48-9A83-B7D4A9A19BFB}" name="Agua residual" dataDxfId="34"/>
    <tableColumn id="3" xr3:uid="{8A944EED-2737-4A92-9FD6-D3E642195903}" name="Puntaje" dataDxfId="33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D68390A-C2BD-464E-AC39-D17EB261C198}" name="Tabla10" displayName="Tabla10" ref="Z3:AG20" totalsRowCount="1" headerRowDxfId="32">
  <autoFilter ref="Z3:AG19" xr:uid="{DD68390A-C2BD-464E-AC39-D17EB261C198}"/>
  <sortState xmlns:xlrd2="http://schemas.microsoft.com/office/spreadsheetml/2017/richdata2" ref="Z4:AG19">
    <sortCondition ref="Z3:Z19"/>
  </sortState>
  <tableColumns count="8">
    <tableColumn id="1" xr3:uid="{B4FE2C2A-0857-4F24-99CB-BFA6E2BAAFBB}" name="Industria"/>
    <tableColumn id="2" xr3:uid="{2BD66CF6-0CB8-4A01-9AEC-60B0ACBF5ED8}" name="Aporte al PIB (%)" totalsRowFunction="custom" dataDxfId="31" totalsRowDxfId="30">
      <totalsRowFormula>SUM(Tabla10[Aporte al PIB (%)])</totalsRowFormula>
    </tableColumn>
    <tableColumn id="8" xr3:uid="{3519DAAC-E4A7-44E0-B217-68A277949705}" name="Apote sobre el total" dataDxfId="29" totalsRowDxfId="28">
      <calculatedColumnFormula>+Tabla10[[#This Row],[Aporte al PIB (%)]]/Tabla10[[#Totals],[Aporte al PIB (%)]]</calculatedColumnFormula>
    </tableColumn>
    <tableColumn id="5" xr3:uid="{0D459259-FCF4-45FD-8EB1-A09B6DD57E6D}" name="Puntaje" dataDxfId="27" totalsRowDxfId="26"/>
    <tableColumn id="3" xr3:uid="{FF1720B0-E16A-47EC-8C33-40124522F22E}" name="Significado" dataDxfId="25" totalsRowDxfId="24"/>
    <tableColumn id="6" xr3:uid="{FFA46D60-A147-4E8B-964D-94935FBB0A56}" name="Exportaciones (%)" dataDxfId="23" totalsRowDxfId="22"/>
    <tableColumn id="4" xr3:uid="{33439412-EEE3-4F08-A77B-C00307A1D651}" name="Puntaje2" dataDxfId="21" totalsRowDxfId="20"/>
    <tableColumn id="7" xr3:uid="{A24252E0-E380-4503-ACBD-1D2023212845}" name="Importancia económica" dataDxfId="19" totalsRowDxfId="18">
      <calculatedColumnFormula>+AVERAGE(Tabla10[[#This Row],[Puntaje]],Tabla10[[#This Row],[Significado]])</calculatedColumnFormula>
    </tableColumn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0E0CDDD-CC39-4673-AC1C-274446FBE10A}" name="Tabla11" displayName="Tabla11" ref="B25:G41" totalsRowShown="0" headerRowDxfId="17">
  <autoFilter ref="B25:G41" xr:uid="{E0E0CDDD-CC39-4673-AC1C-274446FBE10A}"/>
  <sortState xmlns:xlrd2="http://schemas.microsoft.com/office/spreadsheetml/2017/richdata2" ref="B26:G41">
    <sortCondition descending="1" ref="G25:G41"/>
  </sortState>
  <tableColumns count="6">
    <tableColumn id="1" xr3:uid="{6F2CFC06-D5EA-4CD0-8B9E-A731C9F807B5}" name="Industria"/>
    <tableColumn id="2" xr3:uid="{E56BD124-F2EB-4E2E-A95C-D9C2EEC611D4}" name="Agua residual generada (m3/año)"/>
    <tableColumn id="3" xr3:uid="{84DF9FAB-AA3B-4A54-A7D4-0C29D45A9566}" name="Calidad"/>
    <tableColumn id="4" xr3:uid="{6461CD91-24E9-46FC-999A-219328DD86E0}" name="Dispersión"/>
    <tableColumn id="5" xr3:uid="{98224228-1682-44A1-947D-E15FB6FDE7B0}" name="Impacto económico "/>
    <tableColumn id="6" xr3:uid="{CCB871A4-1AF6-415A-A4AA-3D1B4B591886}" name="Ponderación">
      <calculatedColumnFormula>+Tabla11[[#This Row],[Agua residual generada (m3/año)]]*$C$24+Tabla11[[#This Row],[Calidad]]*$D$24+Tabla11[[#This Row],[Dispersión]]*$E$24+Tabla11[[#This Row],[Impacto económico ]]*$F$24</calculatedColumnFormula>
    </tableColumn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B49DB0-C7AF-471F-85F4-B6A064F7608D}" name="Tabla4" displayName="Tabla4" ref="J44:K61" totalsRowShown="0" headerRowDxfId="16" dataDxfId="14" headerRowBorderDxfId="15" tableBorderDxfId="13" totalsRowBorderDxfId="12">
  <autoFilter ref="J44:K61" xr:uid="{AEB49DB0-C7AF-471F-85F4-B6A064F7608D}"/>
  <sortState xmlns:xlrd2="http://schemas.microsoft.com/office/spreadsheetml/2017/richdata2" ref="J45:K60">
    <sortCondition descending="1" ref="K44:K60"/>
  </sortState>
  <tableColumns count="2">
    <tableColumn id="1" xr3:uid="{E1A36306-073C-4C52-AE51-66488B177B5B}" name="Industria" dataDxfId="11"/>
    <tableColumn id="2" xr3:uid="{8A585518-80A5-4DFD-8ECA-739CBE796E4F}" name="Número de establecimientos en Colombia (aprox.)" dataDxfId="1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E022738-21CF-4045-B9C3-3CDC616F28DC}" name="Tabla6" displayName="Tabla6" ref="S61:U78" totalsRowCount="1" headerRowDxfId="9" headerRowBorderDxfId="8" tableBorderDxfId="7" totalsRowBorderDxfId="6">
  <autoFilter ref="S61:U77" xr:uid="{7E022738-21CF-4045-B9C3-3CDC616F28DC}"/>
  <sortState xmlns:xlrd2="http://schemas.microsoft.com/office/spreadsheetml/2017/richdata2" ref="S62:T77">
    <sortCondition descending="1" ref="T61:T77"/>
  </sortState>
  <tableColumns count="3">
    <tableColumn id="1" xr3:uid="{6FEEA8FE-82EB-415A-9173-7B1E8E784A93}" name="Industria" dataDxfId="5" totalsRowDxfId="4"/>
    <tableColumn id="2" xr3:uid="{C7C315E2-6290-44A7-BE88-F8A7F17A3AEF}" name="SST representativo (mg/L)" totalsRowFunction="custom" dataDxfId="3" totalsRowDxfId="2">
      <totalsRowFormula>SUM(T73:T77)</totalsRowFormula>
    </tableColumn>
    <tableColumn id="3" xr3:uid="{8D841DE5-6306-4B45-836E-D589EAFEBC68}" name="Columna1" dataDxfId="1" totalsRowDxfId="0">
      <calculatedColumnFormula>(Tabla6[[#This Row],[SST representativo (mg/L)]]/1000)&amp;"Mil"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ane.gov.co/index.php/estadisticas-por-tema/industria/encuesta-anual-manufacturera" TargetMode="External"/><Relationship Id="rId18" Type="http://schemas.openxmlformats.org/officeDocument/2006/relationships/hyperlink" Target="https://mineriaencolombia.anm.gov.co/sites/default/files/2024-09/Ficha%20Carb%C3%B3n%2008%202024.pdf" TargetMode="External"/><Relationship Id="rId26" Type="http://schemas.openxmlformats.org/officeDocument/2006/relationships/hyperlink" Target="https://www.ifc.org/content/dam/ifc/doc/2000/2007-integrated-steel-mills-ehs-guidelines-en.pdf" TargetMode="External"/><Relationship Id="rId39" Type="http://schemas.openxmlformats.org/officeDocument/2006/relationships/hyperlink" Target="https://www.sciencedirect.com/science/article/pii/S0025326X11003055" TargetMode="External"/><Relationship Id="rId21" Type="http://schemas.openxmlformats.org/officeDocument/2006/relationships/hyperlink" Target="https://www.researchgate.net/publication/270647693_Treatability_of_Water-Based_Paint_Effluents" TargetMode="External"/><Relationship Id="rId34" Type="http://schemas.openxmlformats.org/officeDocument/2006/relationships/hyperlink" Target="https://www.sciencedirect.com/science/article/abs/pii/S0960852409018136?via%3Dihub" TargetMode="External"/><Relationship Id="rId42" Type="http://schemas.openxmlformats.org/officeDocument/2006/relationships/hyperlink" Target="https://bureau-industrial-transformation.jrc.ec.europa.eu/sites/default/files/2019-11/lvic_aaf.pdf" TargetMode="External"/><Relationship Id="rId47" Type="http://schemas.openxmlformats.org/officeDocument/2006/relationships/hyperlink" Target="https://www.sciencedirect.com/science/article/abs/pii/S0301479713002880?via%3Dihub" TargetMode="External"/><Relationship Id="rId50" Type="http://schemas.openxmlformats.org/officeDocument/2006/relationships/hyperlink" Target="https://www.researchgate.net/publication/329228079_Textile_dye_wastewater_characteristics_and_constituents_of_synthetic_effluents_a_critical_review" TargetMode="External"/><Relationship Id="rId55" Type="http://schemas.openxmlformats.org/officeDocument/2006/relationships/hyperlink" Target="https://www.sciencedirect.com/science/article/abs/pii/S0960852400000602" TargetMode="External"/><Relationship Id="rId7" Type="http://schemas.openxmlformats.org/officeDocument/2006/relationships/hyperlink" Target="https://www.fedegan.org.co/estadisticas/produccion-carne" TargetMode="External"/><Relationship Id="rId2" Type="http://schemas.openxmlformats.org/officeDocument/2006/relationships/hyperlink" Target="https://www.asocana.org/publico/info.aspx?Cid=215" TargetMode="External"/><Relationship Id="rId16" Type="http://schemas.openxmlformats.org/officeDocument/2006/relationships/hyperlink" Target="https://www.ecopetrol.com.co/wps/portal/Home/sostenibilidad/ambiental/gestion-agua" TargetMode="External"/><Relationship Id="rId29" Type="http://schemas.openxmlformats.org/officeDocument/2006/relationships/hyperlink" Target="https://pmc.ncbi.nlm.nih.gov/articles/PMC8842449/" TargetMode="External"/><Relationship Id="rId11" Type="http://schemas.openxmlformats.org/officeDocument/2006/relationships/hyperlink" Target="https://www.dane.gov.co/index.php/estadisticas-por-tema/industria/encuesta-anual-manufacturera" TargetMode="External"/><Relationship Id="rId24" Type="http://schemas.openxmlformats.org/officeDocument/2006/relationships/hyperlink" Target="https://openknowledge.fao.org/server/api/core/bitstreams/2fda2226-b000-4cee-8186-8cacab86316b/content" TargetMode="External"/><Relationship Id="rId32" Type="http://schemas.openxmlformats.org/officeDocument/2006/relationships/hyperlink" Target="https://www.sciencedirect.com/science/article/pii/S1944398624045223" TargetMode="External"/><Relationship Id="rId37" Type="http://schemas.openxmlformats.org/officeDocument/2006/relationships/hyperlink" Target="https://www.sciencedirect.com/science/article/abs/pii/S0301479708003617?via%3Dihub" TargetMode="External"/><Relationship Id="rId40" Type="http://schemas.openxmlformats.org/officeDocument/2006/relationships/hyperlink" Target="https://www.epa.gov/eg/paint-formulating-effluent-guidelines" TargetMode="External"/><Relationship Id="rId45" Type="http://schemas.openxmlformats.org/officeDocument/2006/relationships/hyperlink" Target="https://www.researchgate.net/publication/259500486_Manure_management_treatment_strategies_for_sustainable_agriculture_-_2nd_ed_edited_by_CH_Burton_and_C_Turner_Authors_Burton_CH_Turner_C_Publisher_Silsoe_Silsoe_Research_Institute_Publication_year_2003" TargetMode="External"/><Relationship Id="rId53" Type="http://schemas.openxmlformats.org/officeDocument/2006/relationships/hyperlink" Target="https://www.sciencedirect.com/science/article/abs/pii/S1093019100000551" TargetMode="External"/><Relationship Id="rId58" Type="http://schemas.openxmlformats.org/officeDocument/2006/relationships/hyperlink" Target="https://www.sciencedirect.com/science/article/abs/pii/S0048969718343109" TargetMode="External"/><Relationship Id="rId5" Type="http://schemas.openxmlformats.org/officeDocument/2006/relationships/hyperlink" Target="https://fedepalma.org/noticias/la-produccion-de-aceite-de-palma-en-colombia-mantiene-su-crecimiento-sostenido-en-2025/" TargetMode="External"/><Relationship Id="rId61" Type="http://schemas.openxmlformats.org/officeDocument/2006/relationships/hyperlink" Target="https://www.sciencedirect.com/science/article/abs/pii/S0048969704006199" TargetMode="External"/><Relationship Id="rId19" Type="http://schemas.openxmlformats.org/officeDocument/2006/relationships/hyperlink" Target="https://www.epa.gov/eg/mineral-mining-and-processing-effluent-guidelines?utm" TargetMode="External"/><Relationship Id="rId14" Type="http://schemas.openxmlformats.org/officeDocument/2006/relationships/hyperlink" Target="https://www.iea.org/data-and-statistics" TargetMode="External"/><Relationship Id="rId22" Type="http://schemas.openxmlformats.org/officeDocument/2006/relationships/hyperlink" Target="https://www.researchgate.net/publication/342394558_Analysis_of_water_and_electricity_consumption_of_urea_fertilizer_industry_case_study_PT_X" TargetMode="External"/><Relationship Id="rId27" Type="http://schemas.openxmlformats.org/officeDocument/2006/relationships/hyperlink" Target="https://www.dane.gov.co/files/sen/nomenclatura/ciiu/CIIU_Rev_4_AC2022.pdf" TargetMode="External"/><Relationship Id="rId30" Type="http://schemas.openxmlformats.org/officeDocument/2006/relationships/hyperlink" Target="https://aneia.uniandes.edu.co/sector-lacteo-en-colombia-un-analisis-global-y-retos-a-futuro/" TargetMode="External"/><Relationship Id="rId35" Type="http://schemas.openxmlformats.org/officeDocument/2006/relationships/hyperlink" Target="https://www.sciencedirect.com/science/article/abs/pii/S0957582010001126?via%3Dihub" TargetMode="External"/><Relationship Id="rId43" Type="http://schemas.openxmlformats.org/officeDocument/2006/relationships/hyperlink" Target="https://bureau-industrial-transformation.jrc.ec.europa.eu/sites/default/files/2019-11/lvic_aaf.pdf" TargetMode="External"/><Relationship Id="rId48" Type="http://schemas.openxmlformats.org/officeDocument/2006/relationships/hyperlink" Target="https://www.sciencedirect.com/science/article/abs/pii/S0301479713002880?via%3Dihub" TargetMode="External"/><Relationship Id="rId56" Type="http://schemas.openxmlformats.org/officeDocument/2006/relationships/hyperlink" Target="https://www.sciencedirect.com/science/article/abs/pii/S0048969704004279?via%3Dihub" TargetMode="External"/><Relationship Id="rId8" Type="http://schemas.openxmlformats.org/officeDocument/2006/relationships/hyperlink" Target="https://www.fao.org/3/i9413en/I9413EN.pdf" TargetMode="External"/><Relationship Id="rId51" Type="http://schemas.openxmlformats.org/officeDocument/2006/relationships/hyperlink" Target="https://www.sciencedirect.com/science/article/abs/pii/S0959652608002916" TargetMode="External"/><Relationship Id="rId3" Type="http://schemas.openxmlformats.org/officeDocument/2006/relationships/hyperlink" Target="https://www.anh.gov.co/es/operaciones-y-regal%C3%ADas/sistemas-integrados-operaciones/estad%C3%ADsticas-de-producci%C3%B3n/" TargetMode="External"/><Relationship Id="rId12" Type="http://schemas.openxmlformats.org/officeDocument/2006/relationships/hyperlink" Target="https://www.fao.org/faostat/en/" TargetMode="External"/><Relationship Id="rId17" Type="http://schemas.openxmlformats.org/officeDocument/2006/relationships/hyperlink" Target="https://www.dane.gov.co/index.php/estadisticas-por-tema/industria/encuesta-anual-manufacturera" TargetMode="External"/><Relationship Id="rId25" Type="http://schemas.openxmlformats.org/officeDocument/2006/relationships/hyperlink" Target="https://openknowledge.fao.org/server/api/core/bitstreams/f5d00042-09e0-472f-8951-2d33f6f8975b/content" TargetMode="External"/><Relationship Id="rId33" Type="http://schemas.openxmlformats.org/officeDocument/2006/relationships/hyperlink" Target="https://www.sciencedirect.com/science/article/abs/pii/S0011916403003874?via%3Dihub" TargetMode="External"/><Relationship Id="rId38" Type="http://schemas.openxmlformats.org/officeDocument/2006/relationships/hyperlink" Target="https://www.sciencedirect.com/science/article/abs/pii/S0956053X12004230" TargetMode="External"/><Relationship Id="rId46" Type="http://schemas.openxmlformats.org/officeDocument/2006/relationships/hyperlink" Target="https://www.mdpi.com/1996-1073/8/3/1990" TargetMode="External"/><Relationship Id="rId59" Type="http://schemas.openxmlformats.org/officeDocument/2006/relationships/hyperlink" Target="https://www.sciencedirect.com/science/article/abs/pii/S0304389407018420" TargetMode="External"/><Relationship Id="rId20" Type="http://schemas.openxmlformats.org/officeDocument/2006/relationships/hyperlink" Target="https://www.dane.gov.co/index.php/estadisticas-por-tema/industria/encuesta-anual-manufacturera" TargetMode="External"/><Relationship Id="rId41" Type="http://schemas.openxmlformats.org/officeDocument/2006/relationships/hyperlink" Target="https://www.sciencedirect.com/science/article/abs/pii/S1385894708005202" TargetMode="External"/><Relationship Id="rId54" Type="http://schemas.openxmlformats.org/officeDocument/2006/relationships/hyperlink" Target="https://www.scirp.org/reference/referencespapers?referenceid=2470031" TargetMode="External"/><Relationship Id="rId62" Type="http://schemas.openxmlformats.org/officeDocument/2006/relationships/hyperlink" Target="https://www.researchgate.net/publication/287235143_Mine_Wastes_Characterization_Treatment_and_Environmental_Impacts" TargetMode="External"/><Relationship Id="rId1" Type="http://schemas.openxmlformats.org/officeDocument/2006/relationships/hyperlink" Target="https://federaciondecafeteros.org/wp/listado-noticias/colombia-sigue-aumentando-su-produccion-cafetera-con-una-cifra-que-se-aproxima-a-los-14-millones-de-sacos-al-cierre-del-2024/" TargetMode="External"/><Relationship Id="rId6" Type="http://schemas.openxmlformats.org/officeDocument/2006/relationships/hyperlink" Target="https://www.ecopetrol.com.co/wps/portal/Home/sostecnibilidad/ambiental/gestion-integral-del-agua/manejo-agua?" TargetMode="External"/><Relationship Id="rId15" Type="http://schemas.openxmlformats.org/officeDocument/2006/relationships/hyperlink" Target="https://www.ecopetrol.com.co/wps/portal/" TargetMode="External"/><Relationship Id="rId23" Type="http://schemas.openxmlformats.org/officeDocument/2006/relationships/hyperlink" Target="https://www.sciencedirect.com/science/article/abs/pii/S0195925521000470" TargetMode="External"/><Relationship Id="rId28" Type="http://schemas.openxmlformats.org/officeDocument/2006/relationships/hyperlink" Target="https://www.agronegocios.co/comentarios/cesar-palacio-3680916/fertilizantes-nacionales-en-colombia-hemos-avanzado-en-2024-2025-4265492" TargetMode="External"/><Relationship Id="rId36" Type="http://schemas.openxmlformats.org/officeDocument/2006/relationships/hyperlink" Target="https://www.sciepub.com/reference/61834" TargetMode="External"/><Relationship Id="rId49" Type="http://schemas.openxmlformats.org/officeDocument/2006/relationships/hyperlink" Target="https://www.sciencedirect.com/science/article/abs/pii/S0301479711003434" TargetMode="External"/><Relationship Id="rId57" Type="http://schemas.openxmlformats.org/officeDocument/2006/relationships/hyperlink" Target="https://www.sciencedirect.com/science/article/abs/pii/S0957582010001126?via%3Dihub" TargetMode="External"/><Relationship Id="rId10" Type="http://schemas.openxmlformats.org/officeDocument/2006/relationships/hyperlink" Target="https://www.dane.gov.co/index.php/estadisticas-por-tema/industria/encuesta-anual-manufacturera" TargetMode="External"/><Relationship Id="rId31" Type="http://schemas.openxmlformats.org/officeDocument/2006/relationships/hyperlink" Target="https://www.tandfonline.com/doi/abs/10.1080/19443994.2013.838526" TargetMode="External"/><Relationship Id="rId44" Type="http://schemas.openxmlformats.org/officeDocument/2006/relationships/hyperlink" Target="https://www.sciencedirect.com/science/article/abs/pii/S0960852407003586" TargetMode="External"/><Relationship Id="rId52" Type="http://schemas.openxmlformats.org/officeDocument/2006/relationships/hyperlink" Target="https://www.researchgate.net/publication/245167877_An_Improved_Product-Process_for_Cleaner_Chrome_Tanning_in_Leather_Processing" TargetMode="External"/><Relationship Id="rId60" Type="http://schemas.openxmlformats.org/officeDocument/2006/relationships/hyperlink" Target="https://www.researchgate.net/publication/326559665_Characterization_of_coke_oven_wastewater" TargetMode="External"/><Relationship Id="rId4" Type="http://schemas.openxmlformats.org/officeDocument/2006/relationships/hyperlink" Target="https://www.datasur.com/industria-plastica-en-colombia-2025/" TargetMode="External"/><Relationship Id="rId9" Type="http://schemas.openxmlformats.org/officeDocument/2006/relationships/hyperlink" Target="https://www.sciencedirect.com/science/article/pii/S030147970800164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ndi.com.co/Home/Camara/20-industria-de-pulpa-papel-y-carton" TargetMode="External"/><Relationship Id="rId13" Type="http://schemas.openxmlformats.org/officeDocument/2006/relationships/drawing" Target="../drawings/drawing1.xml"/><Relationship Id="rId18" Type="http://schemas.openxmlformats.org/officeDocument/2006/relationships/table" Target="../tables/table5.xml"/><Relationship Id="rId3" Type="http://schemas.openxmlformats.org/officeDocument/2006/relationships/hyperlink" Target="https://federaciondecafeteros.org/" TargetMode="External"/><Relationship Id="rId21" Type="http://schemas.openxmlformats.org/officeDocument/2006/relationships/table" Target="../tables/table8.xml"/><Relationship Id="rId7" Type="http://schemas.openxmlformats.org/officeDocument/2006/relationships/hyperlink" Target="https://www.upme.gov.co/simec/hidrocarburos/" TargetMode="External"/><Relationship Id="rId12" Type="http://schemas.openxmlformats.org/officeDocument/2006/relationships/hyperlink" Target="https://acicam.org/" TargetMode="External"/><Relationship Id="rId17" Type="http://schemas.openxmlformats.org/officeDocument/2006/relationships/table" Target="../tables/table4.xml"/><Relationship Id="rId2" Type="http://schemas.openxmlformats.org/officeDocument/2006/relationships/hyperlink" Target="https://www.dane.gov.co/index.php/estadisticas-por-tema/cuentas-nacionales/cuentas-nacionales-anuales" TargetMode="External"/><Relationship Id="rId16" Type="http://schemas.openxmlformats.org/officeDocument/2006/relationships/table" Target="../tables/table3.xml"/><Relationship Id="rId20" Type="http://schemas.openxmlformats.org/officeDocument/2006/relationships/table" Target="../tables/table7.xml"/><Relationship Id="rId1" Type="http://schemas.openxmlformats.org/officeDocument/2006/relationships/hyperlink" Target="https://www.dane.gov.co/index.php/estadisticas-por-tema/cuentas-nacionales/cuentas-nacionales-trimestrales/pib-informacion-tecnica" TargetMode="External"/><Relationship Id="rId6" Type="http://schemas.openxmlformats.org/officeDocument/2006/relationships/hyperlink" Target="https://www.fedegan.org.co/" TargetMode="External"/><Relationship Id="rId11" Type="http://schemas.openxmlformats.org/officeDocument/2006/relationships/hyperlink" Target="https://www.minenergia.gov.co/es/" TargetMode="External"/><Relationship Id="rId5" Type="http://schemas.openxmlformats.org/officeDocument/2006/relationships/hyperlink" Target="https://fedepalma.org/" TargetMode="External"/><Relationship Id="rId15" Type="http://schemas.openxmlformats.org/officeDocument/2006/relationships/table" Target="../tables/table2.xml"/><Relationship Id="rId10" Type="http://schemas.openxmlformats.org/officeDocument/2006/relationships/hyperlink" Target="https://www.upme.gov.co/simco/" TargetMode="External"/><Relationship Id="rId19" Type="http://schemas.openxmlformats.org/officeDocument/2006/relationships/table" Target="../tables/table6.xml"/><Relationship Id="rId4" Type="http://schemas.openxmlformats.org/officeDocument/2006/relationships/hyperlink" Target="https://www.asocana.org/" TargetMode="External"/><Relationship Id="rId9" Type="http://schemas.openxmlformats.org/officeDocument/2006/relationships/hyperlink" Target="https://www.andi.com.co/Home/Camara/3-moda-y-textiles" TargetMode="External"/><Relationship Id="rId1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869C-A51C-4126-9A25-B6DC7001F558}">
  <dimension ref="A1:N30"/>
  <sheetViews>
    <sheetView topLeftCell="G11" zoomScale="80" zoomScaleNormal="80" workbookViewId="0">
      <selection activeCell="I3" sqref="I3"/>
    </sheetView>
  </sheetViews>
  <sheetFormatPr baseColWidth="10" defaultColWidth="11.42578125" defaultRowHeight="15"/>
  <cols>
    <col min="1" max="1" width="19.5703125" customWidth="1"/>
    <col min="2" max="2" width="37.28515625" style="1" customWidth="1"/>
    <col min="3" max="3" width="37.28515625" style="2" customWidth="1"/>
    <col min="4" max="4" width="37.28515625" style="16" customWidth="1"/>
    <col min="5" max="5" width="37.28515625" customWidth="1"/>
    <col min="6" max="6" width="38.5703125" customWidth="1"/>
    <col min="7" max="8" width="40" style="16" customWidth="1"/>
    <col min="9" max="9" width="50.85546875" customWidth="1"/>
    <col min="10" max="10" width="52.28515625" customWidth="1"/>
    <col min="11" max="11" width="44.5703125" customWidth="1"/>
    <col min="12" max="12" width="46" customWidth="1"/>
    <col min="13" max="13" width="45.85546875" customWidth="1"/>
    <col min="14" max="14" width="46.28515625" customWidth="1"/>
    <col min="15" max="15" width="57.7109375" customWidth="1"/>
  </cols>
  <sheetData>
    <row r="1" spans="1:14">
      <c r="A1" s="3" t="s">
        <v>0</v>
      </c>
      <c r="B1" s="3" t="s">
        <v>1</v>
      </c>
      <c r="C1" s="4" t="s">
        <v>2</v>
      </c>
      <c r="D1" s="3" t="s">
        <v>3</v>
      </c>
      <c r="E1" s="3" t="s">
        <v>1</v>
      </c>
      <c r="F1" s="3" t="s">
        <v>4</v>
      </c>
      <c r="G1" s="38" t="s">
        <v>3</v>
      </c>
      <c r="H1" s="41" t="s">
        <v>5</v>
      </c>
      <c r="I1" s="44" t="s">
        <v>6</v>
      </c>
      <c r="J1" s="41" t="s">
        <v>7</v>
      </c>
      <c r="K1" s="41" t="s">
        <v>6</v>
      </c>
      <c r="L1" s="41" t="s">
        <v>7</v>
      </c>
    </row>
    <row r="2" spans="1:14" ht="318.75" customHeight="1">
      <c r="A2" s="6" t="s">
        <v>8</v>
      </c>
      <c r="B2" s="3" t="s">
        <v>9</v>
      </c>
      <c r="C2" s="7">
        <f>13997000*60/1000</f>
        <v>839820</v>
      </c>
      <c r="D2" s="8" t="s">
        <v>10</v>
      </c>
      <c r="E2" s="26" t="s">
        <v>11</v>
      </c>
      <c r="F2" s="9">
        <f>20*C2</f>
        <v>16796400</v>
      </c>
      <c r="G2" s="17" t="s">
        <v>12</v>
      </c>
      <c r="H2" s="25" t="s">
        <v>13</v>
      </c>
      <c r="I2" s="45" t="s">
        <v>14</v>
      </c>
      <c r="J2" s="49" t="s">
        <v>15</v>
      </c>
      <c r="K2" s="91" t="s">
        <v>16</v>
      </c>
      <c r="L2" s="52" t="s">
        <v>17</v>
      </c>
    </row>
    <row r="3" spans="1:14" ht="360">
      <c r="A3" s="6" t="s">
        <v>18</v>
      </c>
      <c r="B3" s="3" t="s">
        <v>9</v>
      </c>
      <c r="C3" s="9">
        <v>22134012</v>
      </c>
      <c r="D3" s="8" t="s">
        <v>19</v>
      </c>
      <c r="E3" s="27" t="s">
        <v>20</v>
      </c>
      <c r="F3" s="10">
        <f>+C3</f>
        <v>22134012</v>
      </c>
      <c r="G3" s="18" t="s">
        <v>21</v>
      </c>
      <c r="H3" s="25" t="s">
        <v>13</v>
      </c>
      <c r="I3" s="45" t="s">
        <v>22</v>
      </c>
      <c r="J3" s="68" t="s">
        <v>23</v>
      </c>
      <c r="K3" s="48" t="s">
        <v>24</v>
      </c>
      <c r="L3" s="68" t="s">
        <v>25</v>
      </c>
    </row>
    <row r="4" spans="1:14" ht="238.5" customHeight="1">
      <c r="A4" s="6" t="s">
        <v>26</v>
      </c>
      <c r="B4" s="3" t="s">
        <v>9</v>
      </c>
      <c r="C4" s="9">
        <v>1780000</v>
      </c>
      <c r="D4" s="8" t="s">
        <v>27</v>
      </c>
      <c r="E4" s="27" t="s">
        <v>28</v>
      </c>
      <c r="F4" s="10">
        <f>C4*0.8</f>
        <v>1424000</v>
      </c>
      <c r="G4" s="19" t="s">
        <v>29</v>
      </c>
      <c r="H4" s="25" t="s">
        <v>13</v>
      </c>
      <c r="I4" s="45" t="s">
        <v>30</v>
      </c>
      <c r="J4" s="68" t="s">
        <v>31</v>
      </c>
      <c r="K4" s="48" t="s">
        <v>32</v>
      </c>
      <c r="L4" s="68" t="s">
        <v>33</v>
      </c>
    </row>
    <row r="5" spans="1:14" ht="255">
      <c r="A5" s="11" t="s">
        <v>34</v>
      </c>
      <c r="B5" s="5" t="s">
        <v>35</v>
      </c>
      <c r="C5" s="12">
        <f>1105000*12</f>
        <v>13260000</v>
      </c>
      <c r="D5" s="8" t="s">
        <v>36</v>
      </c>
      <c r="E5" s="27" t="s">
        <v>37</v>
      </c>
      <c r="F5" s="9">
        <v>39400000</v>
      </c>
      <c r="G5" s="20" t="s">
        <v>38</v>
      </c>
      <c r="H5" s="25" t="s">
        <v>13</v>
      </c>
      <c r="I5" s="45" t="s">
        <v>39</v>
      </c>
      <c r="J5" s="68" t="s">
        <v>40</v>
      </c>
      <c r="K5" s="48" t="s">
        <v>41</v>
      </c>
      <c r="L5" s="68" t="s">
        <v>42</v>
      </c>
      <c r="M5" s="72" t="s">
        <v>43</v>
      </c>
    </row>
    <row r="6" spans="1:14" ht="225">
      <c r="A6" s="11" t="s">
        <v>44</v>
      </c>
      <c r="B6" s="13" t="s">
        <v>9</v>
      </c>
      <c r="C6" s="21">
        <v>1500000</v>
      </c>
      <c r="D6" s="14" t="s">
        <v>45</v>
      </c>
      <c r="E6" s="28" t="s">
        <v>46</v>
      </c>
      <c r="F6" s="15">
        <f>+C6*2</f>
        <v>3000000</v>
      </c>
      <c r="G6" s="18" t="s">
        <v>47</v>
      </c>
      <c r="H6" s="25" t="s">
        <v>13</v>
      </c>
      <c r="I6" s="46" t="s">
        <v>48</v>
      </c>
      <c r="J6" s="68" t="s">
        <v>49</v>
      </c>
      <c r="K6" s="48" t="s">
        <v>50</v>
      </c>
      <c r="L6" s="68" t="s">
        <v>51</v>
      </c>
      <c r="M6" s="71" t="s">
        <v>52</v>
      </c>
      <c r="N6" s="68" t="s">
        <v>53</v>
      </c>
    </row>
    <row r="7" spans="1:14" ht="247.5" customHeight="1">
      <c r="A7" s="23" t="s">
        <v>54</v>
      </c>
      <c r="B7" s="29" t="s">
        <v>55</v>
      </c>
      <c r="C7" s="30">
        <v>250000</v>
      </c>
      <c r="D7" s="68" t="s">
        <v>56</v>
      </c>
      <c r="E7" s="31" t="s">
        <v>57</v>
      </c>
      <c r="F7" s="32">
        <f>C7*0.2</f>
        <v>50000</v>
      </c>
      <c r="G7" s="39" t="s">
        <v>58</v>
      </c>
      <c r="H7" s="25" t="s">
        <v>13</v>
      </c>
      <c r="I7" s="47" t="s">
        <v>59</v>
      </c>
      <c r="J7" s="68" t="s">
        <v>60</v>
      </c>
      <c r="K7" s="48" t="s">
        <v>61</v>
      </c>
      <c r="L7" s="68" t="s">
        <v>62</v>
      </c>
    </row>
    <row r="8" spans="1:14" ht="255">
      <c r="A8" s="34" t="s">
        <v>63</v>
      </c>
      <c r="B8" s="35" t="s">
        <v>9</v>
      </c>
      <c r="C8" s="36">
        <f>1400000*0.2</f>
        <v>280000</v>
      </c>
      <c r="D8" s="22" t="s">
        <v>64</v>
      </c>
      <c r="E8" s="31" t="s">
        <v>65</v>
      </c>
      <c r="F8" s="33">
        <f>C8*12.8</f>
        <v>3584000</v>
      </c>
      <c r="G8" s="43" t="s">
        <v>66</v>
      </c>
      <c r="H8" s="25" t="s">
        <v>13</v>
      </c>
      <c r="I8" s="40" t="s">
        <v>67</v>
      </c>
      <c r="J8" s="68" t="s">
        <v>68</v>
      </c>
      <c r="K8" s="48" t="s">
        <v>69</v>
      </c>
      <c r="L8" s="68" t="s">
        <v>70</v>
      </c>
      <c r="N8" s="37" t="s">
        <v>71</v>
      </c>
    </row>
    <row r="9" spans="1:14" ht="195">
      <c r="A9" s="23" t="s">
        <v>72</v>
      </c>
      <c r="B9" s="29" t="s">
        <v>73</v>
      </c>
      <c r="C9" s="30">
        <v>930000</v>
      </c>
      <c r="D9" s="50" t="s">
        <v>74</v>
      </c>
      <c r="E9" s="24" t="s">
        <v>75</v>
      </c>
      <c r="F9" s="30">
        <f>C9*30</f>
        <v>27900000</v>
      </c>
      <c r="G9" s="51" t="s">
        <v>76</v>
      </c>
      <c r="H9" s="25" t="s">
        <v>13</v>
      </c>
      <c r="I9" s="40" t="s">
        <v>77</v>
      </c>
      <c r="J9" s="68" t="s">
        <v>78</v>
      </c>
      <c r="K9" s="48" t="s">
        <v>79</v>
      </c>
      <c r="L9" s="68" t="s">
        <v>80</v>
      </c>
      <c r="M9" s="71" t="s">
        <v>81</v>
      </c>
      <c r="N9" s="69" t="s">
        <v>82</v>
      </c>
    </row>
    <row r="10" spans="1:14" s="60" customFormat="1" ht="186">
      <c r="A10" s="53" t="s">
        <v>83</v>
      </c>
      <c r="B10" s="54" t="s">
        <v>84</v>
      </c>
      <c r="C10" s="55">
        <v>7211000</v>
      </c>
      <c r="D10" s="56" t="s">
        <v>85</v>
      </c>
      <c r="E10" s="57" t="s">
        <v>86</v>
      </c>
      <c r="F10" s="58">
        <f>C10*1.8</f>
        <v>12979800</v>
      </c>
      <c r="G10" s="73" t="s">
        <v>87</v>
      </c>
      <c r="H10" s="25" t="s">
        <v>13</v>
      </c>
      <c r="I10" s="59" t="s">
        <v>88</v>
      </c>
      <c r="J10" s="68" t="s">
        <v>89</v>
      </c>
      <c r="K10" s="70" t="s">
        <v>90</v>
      </c>
      <c r="L10" s="68" t="s">
        <v>91</v>
      </c>
    </row>
    <row r="11" spans="1:14" ht="210">
      <c r="A11" s="24" t="s">
        <v>92</v>
      </c>
      <c r="B11" s="29" t="s">
        <v>9</v>
      </c>
      <c r="C11" s="61">
        <v>1500000</v>
      </c>
      <c r="D11" s="62" t="s">
        <v>64</v>
      </c>
      <c r="E11" s="24" t="s">
        <v>93</v>
      </c>
      <c r="F11" s="61">
        <f>C11*150</f>
        <v>225000000</v>
      </c>
      <c r="G11" s="51" t="s">
        <v>64</v>
      </c>
      <c r="H11" s="25" t="s">
        <v>13</v>
      </c>
      <c r="I11" s="40" t="s">
        <v>94</v>
      </c>
      <c r="J11" s="68" t="s">
        <v>95</v>
      </c>
      <c r="K11" s="48" t="s">
        <v>96</v>
      </c>
      <c r="L11" s="68" t="s">
        <v>97</v>
      </c>
    </row>
    <row r="12" spans="1:14" ht="185.25">
      <c r="A12" s="24" t="s">
        <v>98</v>
      </c>
      <c r="B12" s="29" t="s">
        <v>9</v>
      </c>
      <c r="C12" s="61">
        <v>130000</v>
      </c>
      <c r="D12" s="62" t="s">
        <v>64</v>
      </c>
      <c r="E12" s="24" t="s">
        <v>99</v>
      </c>
      <c r="F12" s="61">
        <f>C12*40</f>
        <v>5200000</v>
      </c>
      <c r="G12" s="51" t="s">
        <v>100</v>
      </c>
      <c r="H12" s="25" t="s">
        <v>13</v>
      </c>
      <c r="I12" s="40" t="s">
        <v>101</v>
      </c>
      <c r="J12" s="68" t="s">
        <v>102</v>
      </c>
      <c r="K12" s="71" t="s">
        <v>103</v>
      </c>
      <c r="L12" s="68" t="s">
        <v>104</v>
      </c>
    </row>
    <row r="13" spans="1:14" ht="171">
      <c r="A13" s="24" t="s">
        <v>105</v>
      </c>
      <c r="B13" s="29" t="s">
        <v>9</v>
      </c>
      <c r="C13" s="63">
        <v>1500000</v>
      </c>
      <c r="D13" s="64" t="s">
        <v>106</v>
      </c>
      <c r="E13" s="24" t="s">
        <v>107</v>
      </c>
      <c r="F13" s="63">
        <f>C13*0.6</f>
        <v>900000</v>
      </c>
      <c r="G13" s="51" t="s">
        <v>108</v>
      </c>
      <c r="H13" s="25" t="s">
        <v>13</v>
      </c>
      <c r="I13" s="40" t="s">
        <v>109</v>
      </c>
      <c r="J13" s="68" t="s">
        <v>110</v>
      </c>
      <c r="K13" s="48" t="s">
        <v>111</v>
      </c>
      <c r="L13" s="68" t="s">
        <v>112</v>
      </c>
    </row>
    <row r="14" spans="1:14" ht="185.25">
      <c r="A14" s="24" t="s">
        <v>113</v>
      </c>
      <c r="B14" s="29" t="s">
        <v>9</v>
      </c>
      <c r="C14" s="63">
        <v>1800000</v>
      </c>
      <c r="D14" s="64" t="s">
        <v>64</v>
      </c>
      <c r="E14" s="24" t="s">
        <v>114</v>
      </c>
      <c r="F14" s="63">
        <f>C14*40</f>
        <v>72000000</v>
      </c>
      <c r="G14" s="51" t="s">
        <v>115</v>
      </c>
      <c r="H14" s="25" t="s">
        <v>13</v>
      </c>
      <c r="I14" s="40" t="s">
        <v>116</v>
      </c>
      <c r="J14" s="68" t="s">
        <v>117</v>
      </c>
      <c r="K14" s="71" t="s">
        <v>118</v>
      </c>
      <c r="L14" s="68" t="s">
        <v>119</v>
      </c>
    </row>
    <row r="15" spans="1:14" ht="240">
      <c r="A15" s="24" t="s">
        <v>120</v>
      </c>
      <c r="B15" s="29" t="s">
        <v>121</v>
      </c>
      <c r="C15" s="63">
        <v>157000000</v>
      </c>
      <c r="D15" s="62" t="s">
        <v>122</v>
      </c>
      <c r="E15" s="24" t="s">
        <v>123</v>
      </c>
      <c r="F15" s="63">
        <f>C15*1</f>
        <v>157000000</v>
      </c>
      <c r="G15" s="51" t="s">
        <v>124</v>
      </c>
      <c r="H15" s="25" t="s">
        <v>13</v>
      </c>
      <c r="I15" s="40" t="s">
        <v>125</v>
      </c>
      <c r="J15" s="68" t="s">
        <v>40</v>
      </c>
      <c r="K15" s="48" t="s">
        <v>126</v>
      </c>
      <c r="L15" s="68" t="s">
        <v>127</v>
      </c>
    </row>
    <row r="16" spans="1:14" ht="240">
      <c r="A16" s="24" t="s">
        <v>128</v>
      </c>
      <c r="B16" s="29" t="s">
        <v>9</v>
      </c>
      <c r="C16" s="63">
        <v>4500000</v>
      </c>
      <c r="D16" s="64" t="s">
        <v>129</v>
      </c>
      <c r="E16" s="24" t="s">
        <v>130</v>
      </c>
      <c r="F16" s="63">
        <f>C16*1.5</f>
        <v>6750000</v>
      </c>
      <c r="G16" s="51" t="s">
        <v>131</v>
      </c>
      <c r="H16" s="25" t="s">
        <v>13</v>
      </c>
      <c r="I16" s="40" t="s">
        <v>132</v>
      </c>
      <c r="J16" s="68" t="s">
        <v>133</v>
      </c>
      <c r="K16" s="48" t="s">
        <v>134</v>
      </c>
      <c r="L16" s="68" t="s">
        <v>135</v>
      </c>
    </row>
    <row r="17" spans="1:12" ht="185.25">
      <c r="A17" s="24" t="s">
        <v>136</v>
      </c>
      <c r="B17" s="29" t="s">
        <v>9</v>
      </c>
      <c r="C17" s="63">
        <f>75+67.7+38708+8642</f>
        <v>47492.7</v>
      </c>
      <c r="D17" s="62" t="s">
        <v>137</v>
      </c>
      <c r="E17" s="24" t="s">
        <v>138</v>
      </c>
      <c r="F17" s="63">
        <f>C17*6</f>
        <v>284956.19999999995</v>
      </c>
      <c r="G17" s="51" t="s">
        <v>139</v>
      </c>
      <c r="H17" s="25" t="s">
        <v>13</v>
      </c>
      <c r="I17" s="40" t="s">
        <v>140</v>
      </c>
      <c r="J17" s="68" t="s">
        <v>141</v>
      </c>
      <c r="K17" s="71" t="s">
        <v>142</v>
      </c>
      <c r="L17" s="68" t="s">
        <v>143</v>
      </c>
    </row>
    <row r="18" spans="1:12">
      <c r="A18" s="65"/>
      <c r="C18" s="65"/>
    </row>
    <row r="19" spans="1:12">
      <c r="A19" s="65"/>
      <c r="C19" s="65"/>
    </row>
    <row r="20" spans="1:12">
      <c r="A20" s="65"/>
      <c r="C20" s="65"/>
      <c r="H20" s="42" t="s">
        <v>144</v>
      </c>
    </row>
    <row r="21" spans="1:12">
      <c r="A21" s="66" t="s">
        <v>145</v>
      </c>
      <c r="C21" s="65"/>
    </row>
    <row r="22" spans="1:12">
      <c r="A22" s="65"/>
      <c r="C22" s="65"/>
    </row>
    <row r="23" spans="1:12">
      <c r="A23" s="67" t="s">
        <v>146</v>
      </c>
      <c r="C23" s="65"/>
    </row>
    <row r="24" spans="1:12">
      <c r="A24" s="65"/>
      <c r="C24" s="65"/>
    </row>
    <row r="25" spans="1:12">
      <c r="A25" s="65"/>
      <c r="C25" s="65"/>
    </row>
    <row r="26" spans="1:12">
      <c r="A26" s="65"/>
      <c r="C26" s="65"/>
    </row>
    <row r="27" spans="1:12">
      <c r="A27" s="65"/>
      <c r="C27" s="65"/>
    </row>
    <row r="28" spans="1:12">
      <c r="A28" s="65"/>
      <c r="C28" s="65"/>
    </row>
    <row r="29" spans="1:12">
      <c r="A29" s="65"/>
      <c r="C29" s="65"/>
    </row>
    <row r="30" spans="1:12">
      <c r="C30" s="65"/>
    </row>
  </sheetData>
  <hyperlinks>
    <hyperlink ref="D2" r:id="rId1" xr:uid="{2B378732-E63D-4502-BC54-49B80373E9FA}"/>
    <hyperlink ref="D3" r:id="rId2" xr:uid="{C0DF01E7-D49C-4082-9EA3-C327A20B5145}"/>
    <hyperlink ref="D5" r:id="rId3" xr:uid="{07BC822E-2D2A-4598-93BA-854FCE41BBB9}"/>
    <hyperlink ref="D6" r:id="rId4" xr:uid="{7B1058EE-F160-497A-94C4-FED6884227B6}"/>
    <hyperlink ref="D4" r:id="rId5" xr:uid="{43FA4C5A-B72C-4088-9056-AB6DD2FBB5DE}"/>
    <hyperlink ref="G5" r:id="rId6" xr:uid="{EE656D19-68EE-4E6A-A26B-6C01EB416D57}"/>
    <hyperlink ref="D9" r:id="rId7" xr:uid="{45D1327D-F1DA-4C4A-9078-B37049E70040}"/>
    <hyperlink ref="G9" r:id="rId8" xr:uid="{94106FBA-1586-45A9-8B7A-FF7196EDBAD9}"/>
    <hyperlink ref="G10" r:id="rId9" xr:uid="{B9EE98B5-315E-49FF-BCD5-DFDAC5FDBDB1}"/>
    <hyperlink ref="D11" r:id="rId10" xr:uid="{434EC206-9843-42C7-97B8-768B9B260E3F}"/>
    <hyperlink ref="D12" r:id="rId11" xr:uid="{F4835A6B-277C-460B-9C59-1EB3BC50459D}"/>
    <hyperlink ref="D13" r:id="rId12" location="data/FO" xr:uid="{606BA6C8-B44D-4399-B2AE-353AE48D162E}"/>
    <hyperlink ref="D14" r:id="rId13" xr:uid="{805CC603-085E-43E9-B505-A3ACEFB4A2CB}"/>
    <hyperlink ref="D16" r:id="rId14" xr:uid="{BDF0938B-16C0-405B-8E51-BDB41EEAEA22}"/>
    <hyperlink ref="D15" r:id="rId15" xr:uid="{5975D59F-FD34-402C-B805-BC52AE889CB7}"/>
    <hyperlink ref="G15" r:id="rId16" xr:uid="{E906C1B6-C713-4CB0-80E3-96CC004DDAE3}"/>
    <hyperlink ref="D8" r:id="rId17" xr:uid="{B60F5208-EAE1-4828-8518-41BC3483AD2B}"/>
    <hyperlink ref="D17" r:id="rId18" xr:uid="{2031DDBD-D246-4BB2-84E2-C50CAF37E14B}"/>
    <hyperlink ref="G17" r:id="rId19" xr:uid="{B0A6022E-BB19-4F0D-89D9-7574E32777FD}"/>
    <hyperlink ref="G11" r:id="rId20" xr:uid="{F61B2CA9-4130-4419-8BA9-5355928E45E3}"/>
    <hyperlink ref="G7" r:id="rId21" xr:uid="{BFB6020D-9847-4AD7-BF62-18DAC3C26089}"/>
    <hyperlink ref="G8" r:id="rId22" xr:uid="{09E6A9B4-79CB-4E84-8F38-1C8517CB28FE}"/>
    <hyperlink ref="G12" r:id="rId23" xr:uid="{2D4139DE-BAEF-4397-9112-E45652389323}"/>
    <hyperlink ref="G13" r:id="rId24" xr:uid="{4E426477-7083-4E88-8B2B-AEE9CB18B680}"/>
    <hyperlink ref="G14" r:id="rId25" xr:uid="{F381E862-219C-4867-A0D3-12F045607F56}"/>
    <hyperlink ref="G16" r:id="rId26" xr:uid="{620813D3-1FBC-4688-A452-6DB86E4D1D1F}"/>
    <hyperlink ref="A21" r:id="rId27" tooltip="https://www.dane.gov.co/files/sen/nomenclatura/ciiu/ciiu_rev_4_ac2022.pdf" xr:uid="{CC395222-38D8-4595-A181-37634A81AEB2}"/>
    <hyperlink ref="N8" r:id="rId28" location=":~:text=No%20obstante%2C%20el%20reto%20sigue,la%20competitividad%20agr%C3%ADcola%20del%20pa%C3%ADs." xr:uid="{963AC979-03E9-417E-8974-E549B48A98D3}"/>
    <hyperlink ref="L2" r:id="rId29" location=":~:text=Abstract,%C2%B1%20432.9%20mg/L). " display="https://pmc.ncbi.nlm.nih.gov/articles/PMC8842449/#:~:text=Abstract,%C2%B1%20432.9%20mg/L). " xr:uid="{9D988AA5-78A6-4ACC-8DE4-2246289AAD95}"/>
    <hyperlink ref="D10" r:id="rId30" xr:uid="{7A147A71-B61A-472A-92FC-5F2D4B42618A}"/>
    <hyperlink ref="J3" r:id="rId31" xr:uid="{96CB21C4-513E-4AEA-B657-EDD4B3CED0A9}"/>
    <hyperlink ref="L3" r:id="rId32" xr:uid="{6E46105F-579D-4452-9AA2-0FF68FCA89D9}"/>
    <hyperlink ref="J4" r:id="rId33" display="https://www.sciencedirect.com/science/article/abs/pii/S0011916403003874?via%3Dihub " xr:uid="{77559D05-F411-4BB7-A287-4605991B1635}"/>
    <hyperlink ref="L4" r:id="rId34" xr:uid="{C070EF63-A27B-430B-A021-309F4C11EE52}"/>
    <hyperlink ref="J5" r:id="rId35" xr:uid="{3ACA47ED-8AB0-4328-9643-51FF7C6B1E91}"/>
    <hyperlink ref="L5" r:id="rId36" location=":~:text=Dold%2C%20P.%20L.%201989.,J.  ;   " display="https://www.sciepub.com/reference/61834#:~:text=Dold%2C%20P.%20L.%201989.,J.  ;   " xr:uid="{D6F2AE6E-23F4-428A-BA57-429BEF984894}"/>
    <hyperlink ref="L6" r:id="rId37" display="https://www.sciencedirect.com/science/article/abs/pii/S0301479708003617?via%3Dihub " xr:uid="{50DF6BC8-A18D-4BBD-A39A-F90B6E26B1F3}"/>
    <hyperlink ref="J6" r:id="rId38" xr:uid="{BFE2484F-284B-4171-906B-4FBAAFE4858D}"/>
    <hyperlink ref="N6" r:id="rId39" xr:uid="{78F7A119-C61C-43EC-B0C2-FF2324899C37}"/>
    <hyperlink ref="J7" r:id="rId40" xr:uid="{5C6CFB80-B6B3-448A-9FB6-A44E443829FD}"/>
    <hyperlink ref="L7" r:id="rId41" xr:uid="{18EA0037-E258-4BE4-9B4B-48F944CDB293}"/>
    <hyperlink ref="J8" r:id="rId42" display="https://bureau-industrial-transformation.jrc.ec.europa.eu/sites/default/files/2019-11/lvic_aaf.pdf" xr:uid="{E5050DC9-F69E-41FB-A774-8FD18B00D32C}"/>
    <hyperlink ref="L8" r:id="rId43" xr:uid="{0B91FE2E-F91B-4F86-92EA-E81330D2FD34}"/>
    <hyperlink ref="J9" r:id="rId44" display="https://www.sciencedirect.com/science/article/abs/pii/S0960852407003586" xr:uid="{E1C3EF2A-3A0D-45E6-8D67-C0EE8A89A7B3}"/>
    <hyperlink ref="L9" r:id="rId45" xr:uid="{FB87E224-50F5-4922-9F7D-E8046A548EED}"/>
    <hyperlink ref="N9" r:id="rId46" xr:uid="{85EB5698-38D7-4E37-B185-0EB288BC8AD4}"/>
    <hyperlink ref="J10" r:id="rId47" xr:uid="{934A903A-A81D-4B03-B934-395343CABCB5}"/>
    <hyperlink ref="L10" r:id="rId48" xr:uid="{BD65077D-833D-4657-8FC8-1A8FAF984B50}"/>
    <hyperlink ref="J11" r:id="rId49" xr:uid="{FF115195-18F2-4531-BC80-1FE6E38A9F18}"/>
    <hyperlink ref="L11" r:id="rId50" display="https://www.researchgate.net/publication/329228079_Textile_dye_wastewater_characteristics_and_constituents_of_synthetic_effluents_a_critical_review " xr:uid="{1BCD56AB-D323-42AF-97D7-80EF88914408}"/>
    <hyperlink ref="J12" r:id="rId51" xr:uid="{ACB9A166-81E5-404D-8215-27E947528C22}"/>
    <hyperlink ref="L12" r:id="rId52" display="https://www.researchgate.net/publication/245167877_An_Improved_Product-Process_for_Cleaner_Chrome_Tanning_in_Leather_Processing " xr:uid="{0D488EDE-BD9B-4B1E-8373-1DB753B30E4A}"/>
    <hyperlink ref="J13" r:id="rId53" xr:uid="{ACEC0CF5-4DA3-485F-8812-82F60734EE5F}"/>
    <hyperlink ref="L13" r:id="rId54" xr:uid="{A0C789D3-D5D5-4001-82F7-E78E9835101E}"/>
    <hyperlink ref="J14" r:id="rId55" xr:uid="{2223D67C-0EF1-4905-AE2A-F1114EC30CC8}"/>
    <hyperlink ref="L14" r:id="rId56" xr:uid="{EBF40431-6BE7-4848-ADED-63FDE07B52ED}"/>
    <hyperlink ref="J15" r:id="rId57" xr:uid="{B03CE5B1-C10D-422D-9EE6-2752B43421E6}"/>
    <hyperlink ref="L15" r:id="rId58" xr:uid="{F20BB45A-F925-4246-968F-E7AAF69C143A}"/>
    <hyperlink ref="J16" r:id="rId59" xr:uid="{AC45A947-28B7-4BA2-9894-DBB4E3F68F57}"/>
    <hyperlink ref="L16" r:id="rId60" display="https://www.researchgate.net/publication/326559665_Characterization_of_coke_oven_wastewater" xr:uid="{9AE964FB-18D5-4671-A3AE-31BF29A1262D}"/>
    <hyperlink ref="J17" r:id="rId61" display="https://www.sciencedirect.com/science/article/abs/pii/S0048969704006199" xr:uid="{F9801A1E-DBE3-4FB4-AEA9-E5C31B360161}"/>
    <hyperlink ref="L17" r:id="rId62" display="https://www.researchgate.net/publication/287235143_Mine_Wastes_Characterization_Treatment_and_Environmental_Impacts" xr:uid="{3DCAA393-F58F-45C8-A643-216FAD5D968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9600-2691-4AC7-855E-A5A49DEE9D36}">
  <dimension ref="A1:R265"/>
  <sheetViews>
    <sheetView topLeftCell="A233" zoomScale="90" zoomScaleNormal="90" workbookViewId="0">
      <selection activeCell="A237" sqref="A237:D237"/>
    </sheetView>
  </sheetViews>
  <sheetFormatPr baseColWidth="10" defaultColWidth="9.140625" defaultRowHeight="15"/>
  <cols>
    <col min="1" max="1" width="9.140625" style="90"/>
    <col min="2" max="2" width="20.42578125" style="83" customWidth="1"/>
    <col min="3" max="3" width="16.5703125" bestFit="1" customWidth="1"/>
    <col min="4" max="4" width="44.7109375" customWidth="1"/>
    <col min="5" max="18" width="26.85546875" customWidth="1"/>
    <col min="19" max="19" width="23.42578125" customWidth="1"/>
    <col min="20" max="20" width="33" customWidth="1"/>
    <col min="23" max="23" width="17.5703125" customWidth="1"/>
    <col min="24" max="24" width="35.42578125" customWidth="1"/>
    <col min="27" max="27" width="15.28515625" customWidth="1"/>
    <col min="28" max="28" width="30.5703125" customWidth="1"/>
    <col min="30" max="30" width="9.140625" customWidth="1"/>
    <col min="31" max="31" width="18" customWidth="1"/>
    <col min="32" max="32" width="17.5703125" customWidth="1"/>
    <col min="35" max="35" width="21.5703125" customWidth="1"/>
    <col min="36" max="36" width="27.5703125" customWidth="1"/>
    <col min="40" max="40" width="30.5703125" customWidth="1"/>
    <col min="44" max="44" width="20.140625" customWidth="1"/>
    <col min="45" max="45" width="23.140625" customWidth="1"/>
    <col min="48" max="48" width="27.85546875" customWidth="1"/>
    <col min="52" max="52" width="23.140625" customWidth="1"/>
    <col min="56" max="56" width="15.7109375" customWidth="1"/>
    <col min="57" max="57" width="24.85546875" customWidth="1"/>
    <col min="60" max="60" width="15" customWidth="1"/>
    <col min="61" max="61" width="24.42578125" customWidth="1"/>
    <col min="64" max="64" width="18" customWidth="1"/>
    <col min="65" max="65" width="34.7109375" customWidth="1"/>
  </cols>
  <sheetData>
    <row r="1" spans="1:18">
      <c r="A1" s="88"/>
      <c r="B1" s="80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s="78" customFormat="1" ht="30">
      <c r="A2" s="75"/>
      <c r="B2" s="79" t="s">
        <v>147</v>
      </c>
      <c r="C2" s="76" t="s">
        <v>8</v>
      </c>
      <c r="D2" s="76" t="s">
        <v>18</v>
      </c>
      <c r="E2" s="76" t="s">
        <v>26</v>
      </c>
      <c r="F2" s="76" t="s">
        <v>34</v>
      </c>
      <c r="G2" s="76" t="s">
        <v>44</v>
      </c>
      <c r="H2" s="76" t="s">
        <v>54</v>
      </c>
      <c r="I2" s="76" t="s">
        <v>148</v>
      </c>
      <c r="J2" s="76" t="s">
        <v>72</v>
      </c>
      <c r="K2" s="76" t="s">
        <v>83</v>
      </c>
      <c r="L2" s="76" t="s">
        <v>92</v>
      </c>
      <c r="M2" s="76" t="s">
        <v>98</v>
      </c>
      <c r="N2" s="76" t="s">
        <v>105</v>
      </c>
      <c r="O2" s="76" t="s">
        <v>113</v>
      </c>
      <c r="P2" s="76" t="s">
        <v>120</v>
      </c>
      <c r="Q2" s="76" t="s">
        <v>128</v>
      </c>
      <c r="R2" s="77" t="s">
        <v>136</v>
      </c>
    </row>
    <row r="3" spans="1:18">
      <c r="A3" s="248" t="s">
        <v>149</v>
      </c>
      <c r="B3" s="81" t="s">
        <v>150</v>
      </c>
      <c r="C3" s="84" t="s">
        <v>151</v>
      </c>
      <c r="D3" s="84" t="s">
        <v>152</v>
      </c>
      <c r="E3" s="84" t="s">
        <v>153</v>
      </c>
      <c r="F3" s="84" t="s">
        <v>154</v>
      </c>
      <c r="G3" s="84" t="s">
        <v>155</v>
      </c>
      <c r="H3" s="84" t="s">
        <v>156</v>
      </c>
      <c r="I3" s="84" t="s">
        <v>157</v>
      </c>
      <c r="J3" s="84" t="s">
        <v>158</v>
      </c>
      <c r="K3" s="84" t="s">
        <v>159</v>
      </c>
      <c r="L3" s="84" t="s">
        <v>154</v>
      </c>
      <c r="M3" s="84" t="s">
        <v>160</v>
      </c>
      <c r="N3" s="84" t="s">
        <v>159</v>
      </c>
      <c r="O3" s="84" t="s">
        <v>154</v>
      </c>
      <c r="P3" s="84" t="s">
        <v>161</v>
      </c>
      <c r="Q3" s="84" t="s">
        <v>154</v>
      </c>
      <c r="R3" s="85" t="s">
        <v>162</v>
      </c>
    </row>
    <row r="4" spans="1:18" ht="48" customHeight="1">
      <c r="A4" s="248"/>
      <c r="B4" s="82" t="s">
        <v>163</v>
      </c>
      <c r="C4" s="86" t="s">
        <v>151</v>
      </c>
      <c r="D4" s="86" t="s">
        <v>151</v>
      </c>
      <c r="E4" s="86" t="s">
        <v>151</v>
      </c>
      <c r="F4" s="86" t="s">
        <v>164</v>
      </c>
      <c r="G4" s="86" t="s">
        <v>165</v>
      </c>
      <c r="H4" s="86" t="s">
        <v>166</v>
      </c>
      <c r="I4" s="86" t="s">
        <v>167</v>
      </c>
      <c r="J4" s="86" t="s">
        <v>168</v>
      </c>
      <c r="K4" s="86" t="s">
        <v>169</v>
      </c>
      <c r="L4" s="86" t="s">
        <v>170</v>
      </c>
      <c r="M4" s="86" t="s">
        <v>171</v>
      </c>
      <c r="N4" s="86" t="s">
        <v>172</v>
      </c>
      <c r="O4" s="86" t="s">
        <v>172</v>
      </c>
      <c r="P4" s="86" t="s">
        <v>173</v>
      </c>
      <c r="Q4" s="86" t="s">
        <v>174</v>
      </c>
      <c r="R4" s="87" t="s">
        <v>175</v>
      </c>
    </row>
    <row r="5" spans="1:18" ht="45">
      <c r="A5" s="248"/>
      <c r="B5" s="81" t="s">
        <v>176</v>
      </c>
      <c r="C5" s="84" t="s">
        <v>177</v>
      </c>
      <c r="D5" s="84" t="s">
        <v>151</v>
      </c>
      <c r="E5" s="84" t="s">
        <v>151</v>
      </c>
      <c r="F5" s="84" t="s">
        <v>178</v>
      </c>
      <c r="G5" s="84" t="s">
        <v>179</v>
      </c>
      <c r="H5" s="84" t="s">
        <v>180</v>
      </c>
      <c r="I5" s="84" t="s">
        <v>179</v>
      </c>
      <c r="J5" s="84" t="s">
        <v>181</v>
      </c>
      <c r="K5" s="84" t="s">
        <v>180</v>
      </c>
      <c r="L5" s="84" t="s">
        <v>182</v>
      </c>
      <c r="M5" s="84" t="s">
        <v>183</v>
      </c>
      <c r="N5" s="84" t="s">
        <v>180</v>
      </c>
      <c r="O5" s="84" t="s">
        <v>184</v>
      </c>
      <c r="P5" s="84" t="s">
        <v>185</v>
      </c>
      <c r="Q5" s="84" t="s">
        <v>186</v>
      </c>
      <c r="R5" s="85" t="s">
        <v>187</v>
      </c>
    </row>
    <row r="6" spans="1:18" ht="58.15" customHeight="1">
      <c r="A6" s="248"/>
      <c r="B6" s="82" t="s">
        <v>188</v>
      </c>
      <c r="C6" s="86" t="s">
        <v>151</v>
      </c>
      <c r="D6" s="86" t="s">
        <v>189</v>
      </c>
      <c r="E6" s="86" t="s">
        <v>190</v>
      </c>
      <c r="F6" s="86" t="s">
        <v>191</v>
      </c>
      <c r="G6" s="86" t="s">
        <v>192</v>
      </c>
      <c r="H6" s="86" t="s">
        <v>193</v>
      </c>
      <c r="I6" s="86" t="s">
        <v>194</v>
      </c>
      <c r="J6" s="86" t="s">
        <v>195</v>
      </c>
      <c r="K6" s="86" t="s">
        <v>193</v>
      </c>
      <c r="L6" s="86" t="s">
        <v>194</v>
      </c>
      <c r="M6" s="86" t="s">
        <v>196</v>
      </c>
      <c r="N6" s="86" t="s">
        <v>197</v>
      </c>
      <c r="O6" s="86" t="s">
        <v>191</v>
      </c>
      <c r="P6" s="86" t="s">
        <v>191</v>
      </c>
      <c r="Q6" s="86" t="s">
        <v>194</v>
      </c>
      <c r="R6" s="87" t="s">
        <v>198</v>
      </c>
    </row>
    <row r="7" spans="1:18" ht="87" customHeight="1">
      <c r="A7" s="248"/>
      <c r="B7" s="81" t="s">
        <v>199</v>
      </c>
      <c r="C7" s="84" t="s">
        <v>200</v>
      </c>
      <c r="D7" s="84" t="s">
        <v>201</v>
      </c>
      <c r="E7" s="84" t="s">
        <v>202</v>
      </c>
      <c r="F7" s="84" t="s">
        <v>203</v>
      </c>
      <c r="G7" s="84" t="s">
        <v>204</v>
      </c>
      <c r="H7" s="84" t="s">
        <v>205</v>
      </c>
      <c r="I7" s="84" t="s">
        <v>206</v>
      </c>
      <c r="J7" s="84" t="s">
        <v>207</v>
      </c>
      <c r="K7" s="84" t="s">
        <v>208</v>
      </c>
      <c r="L7" s="84" t="s">
        <v>209</v>
      </c>
      <c r="M7" s="84" t="s">
        <v>210</v>
      </c>
      <c r="N7" s="84" t="s">
        <v>211</v>
      </c>
      <c r="O7" s="84" t="s">
        <v>208</v>
      </c>
      <c r="P7" s="84" t="s">
        <v>212</v>
      </c>
      <c r="Q7" s="84" t="s">
        <v>213</v>
      </c>
      <c r="R7" s="85" t="s">
        <v>214</v>
      </c>
    </row>
    <row r="8" spans="1:18" ht="40.5" customHeight="1">
      <c r="A8" s="249" t="s">
        <v>215</v>
      </c>
      <c r="B8" s="82" t="s">
        <v>216</v>
      </c>
      <c r="C8" s="86" t="s">
        <v>217</v>
      </c>
      <c r="D8" s="86" t="s">
        <v>218</v>
      </c>
      <c r="E8" s="86" t="s">
        <v>219</v>
      </c>
      <c r="F8" s="86" t="s">
        <v>220</v>
      </c>
      <c r="G8" s="86" t="s">
        <v>221</v>
      </c>
      <c r="H8" s="86" t="s">
        <v>222</v>
      </c>
      <c r="I8" s="86" t="s">
        <v>223</v>
      </c>
      <c r="J8" s="86" t="s">
        <v>224</v>
      </c>
      <c r="K8" s="86" t="s">
        <v>225</v>
      </c>
      <c r="L8" s="86" t="s">
        <v>222</v>
      </c>
      <c r="M8" s="86" t="s">
        <v>226</v>
      </c>
      <c r="N8" s="86" t="s">
        <v>227</v>
      </c>
      <c r="O8" s="86" t="s">
        <v>228</v>
      </c>
      <c r="P8" s="86" t="s">
        <v>229</v>
      </c>
      <c r="Q8" s="86" t="s">
        <v>230</v>
      </c>
      <c r="R8" s="87" t="s">
        <v>231</v>
      </c>
    </row>
    <row r="9" spans="1:18" ht="30">
      <c r="A9" s="249"/>
      <c r="B9" s="81" t="s">
        <v>232</v>
      </c>
      <c r="C9" s="84" t="s">
        <v>233</v>
      </c>
      <c r="D9" s="84" t="s">
        <v>234</v>
      </c>
      <c r="E9" s="84" t="s">
        <v>235</v>
      </c>
      <c r="F9" s="84" t="s">
        <v>236</v>
      </c>
      <c r="G9" s="84" t="s">
        <v>237</v>
      </c>
      <c r="H9" s="84" t="s">
        <v>238</v>
      </c>
      <c r="I9" s="84" t="s">
        <v>239</v>
      </c>
      <c r="J9" s="84" t="s">
        <v>240</v>
      </c>
      <c r="K9" s="84" t="s">
        <v>241</v>
      </c>
      <c r="L9" s="84" t="s">
        <v>242</v>
      </c>
      <c r="M9" s="84" t="s">
        <v>243</v>
      </c>
      <c r="N9" s="84" t="s">
        <v>244</v>
      </c>
      <c r="O9" s="84" t="s">
        <v>245</v>
      </c>
      <c r="P9" s="84" t="s">
        <v>246</v>
      </c>
      <c r="Q9" s="84" t="s">
        <v>247</v>
      </c>
      <c r="R9" s="85" t="s">
        <v>248</v>
      </c>
    </row>
    <row r="10" spans="1:18">
      <c r="A10" s="249"/>
      <c r="B10" s="82" t="s">
        <v>249</v>
      </c>
      <c r="C10" s="86" t="s">
        <v>250</v>
      </c>
      <c r="D10" s="86" t="s">
        <v>251</v>
      </c>
      <c r="E10" s="86" t="s">
        <v>252</v>
      </c>
      <c r="F10" s="86" t="s">
        <v>253</v>
      </c>
      <c r="G10" s="86" t="s">
        <v>254</v>
      </c>
      <c r="H10" s="86" t="s">
        <v>255</v>
      </c>
      <c r="I10" s="86" t="s">
        <v>256</v>
      </c>
      <c r="J10" s="86" t="s">
        <v>257</v>
      </c>
      <c r="K10" s="86" t="s">
        <v>258</v>
      </c>
      <c r="L10" s="86" t="s">
        <v>259</v>
      </c>
      <c r="M10" s="86" t="s">
        <v>260</v>
      </c>
      <c r="N10" s="86" t="s">
        <v>261</v>
      </c>
      <c r="O10" s="86" t="s">
        <v>261</v>
      </c>
      <c r="P10" s="86" t="s">
        <v>262</v>
      </c>
      <c r="Q10" s="86" t="s">
        <v>258</v>
      </c>
      <c r="R10" s="87" t="s">
        <v>263</v>
      </c>
    </row>
    <row r="11" spans="1:18" ht="30">
      <c r="A11" s="249"/>
      <c r="B11" s="81" t="s">
        <v>264</v>
      </c>
      <c r="C11" s="84" t="s">
        <v>151</v>
      </c>
      <c r="D11" s="84" t="s">
        <v>151</v>
      </c>
      <c r="E11" s="84" t="s">
        <v>151</v>
      </c>
      <c r="F11" s="84" t="s">
        <v>265</v>
      </c>
      <c r="G11" s="84" t="s">
        <v>266</v>
      </c>
      <c r="H11" s="84" t="s">
        <v>267</v>
      </c>
      <c r="I11" s="84" t="s">
        <v>268</v>
      </c>
      <c r="J11" s="84" t="s">
        <v>269</v>
      </c>
      <c r="K11" s="84" t="s">
        <v>270</v>
      </c>
      <c r="L11" s="84" t="s">
        <v>268</v>
      </c>
      <c r="M11" s="84" t="s">
        <v>270</v>
      </c>
      <c r="N11" s="84" t="s">
        <v>271</v>
      </c>
      <c r="O11" s="84" t="s">
        <v>271</v>
      </c>
      <c r="P11" s="84" t="s">
        <v>265</v>
      </c>
      <c r="Q11" s="84" t="s">
        <v>270</v>
      </c>
      <c r="R11" s="85" t="s">
        <v>272</v>
      </c>
    </row>
    <row r="12" spans="1:18">
      <c r="A12" s="249"/>
      <c r="B12" s="82" t="s">
        <v>273</v>
      </c>
      <c r="C12" s="86" t="s">
        <v>151</v>
      </c>
      <c r="D12" s="86" t="s">
        <v>274</v>
      </c>
      <c r="E12" s="86" t="s">
        <v>151</v>
      </c>
      <c r="F12" s="86" t="s">
        <v>275</v>
      </c>
      <c r="G12" s="86" t="s">
        <v>265</v>
      </c>
      <c r="H12" s="86" t="s">
        <v>276</v>
      </c>
      <c r="I12" s="86" t="s">
        <v>271</v>
      </c>
      <c r="J12" s="86" t="s">
        <v>277</v>
      </c>
      <c r="K12" s="86" t="s">
        <v>268</v>
      </c>
      <c r="L12" s="86" t="s">
        <v>265</v>
      </c>
      <c r="M12" s="86" t="s">
        <v>270</v>
      </c>
      <c r="N12" s="86" t="s">
        <v>265</v>
      </c>
      <c r="O12" s="86" t="s">
        <v>265</v>
      </c>
      <c r="P12" s="86" t="s">
        <v>271</v>
      </c>
      <c r="Q12" s="86" t="s">
        <v>268</v>
      </c>
      <c r="R12" s="87" t="s">
        <v>278</v>
      </c>
    </row>
    <row r="13" spans="1:18" ht="60">
      <c r="A13" s="249"/>
      <c r="B13" s="81" t="s">
        <v>279</v>
      </c>
      <c r="C13" s="84" t="s">
        <v>280</v>
      </c>
      <c r="D13" s="84" t="s">
        <v>281</v>
      </c>
      <c r="E13" s="84" t="s">
        <v>282</v>
      </c>
      <c r="F13" s="84" t="s">
        <v>283</v>
      </c>
      <c r="G13" s="84" t="s">
        <v>284</v>
      </c>
      <c r="H13" s="84" t="s">
        <v>285</v>
      </c>
      <c r="I13" s="84" t="s">
        <v>286</v>
      </c>
      <c r="J13" s="84" t="s">
        <v>287</v>
      </c>
      <c r="K13" s="84" t="s">
        <v>288</v>
      </c>
      <c r="L13" s="84" t="s">
        <v>289</v>
      </c>
      <c r="M13" s="84" t="s">
        <v>290</v>
      </c>
      <c r="N13" s="84" t="s">
        <v>291</v>
      </c>
      <c r="O13" s="84" t="s">
        <v>291</v>
      </c>
      <c r="P13" s="84" t="s">
        <v>292</v>
      </c>
      <c r="Q13" s="84" t="s">
        <v>293</v>
      </c>
      <c r="R13" s="85" t="s">
        <v>294</v>
      </c>
    </row>
    <row r="14" spans="1:18">
      <c r="A14" s="249"/>
      <c r="B14" s="82" t="s">
        <v>295</v>
      </c>
      <c r="C14" s="86" t="s">
        <v>151</v>
      </c>
      <c r="D14" s="86" t="s">
        <v>296</v>
      </c>
      <c r="E14" s="86" t="s">
        <v>297</v>
      </c>
      <c r="F14" s="86" t="s">
        <v>298</v>
      </c>
      <c r="G14" s="86" t="s">
        <v>299</v>
      </c>
      <c r="H14" s="86" t="s">
        <v>256</v>
      </c>
      <c r="I14" s="86" t="s">
        <v>300</v>
      </c>
      <c r="J14" s="86" t="s">
        <v>301</v>
      </c>
      <c r="K14" s="86" t="s">
        <v>256</v>
      </c>
      <c r="L14" s="86" t="s">
        <v>300</v>
      </c>
      <c r="M14" s="86" t="s">
        <v>256</v>
      </c>
      <c r="N14" s="86" t="s">
        <v>299</v>
      </c>
      <c r="O14" s="86" t="s">
        <v>299</v>
      </c>
      <c r="P14" s="86" t="s">
        <v>302</v>
      </c>
      <c r="Q14" s="86" t="s">
        <v>298</v>
      </c>
      <c r="R14" s="87" t="s">
        <v>303</v>
      </c>
    </row>
    <row r="15" spans="1:18" ht="45">
      <c r="A15" s="249"/>
      <c r="B15" s="81" t="s">
        <v>304</v>
      </c>
      <c r="C15" s="84" t="s">
        <v>151</v>
      </c>
      <c r="D15" s="84" t="s">
        <v>305</v>
      </c>
      <c r="E15" s="84" t="s">
        <v>151</v>
      </c>
      <c r="F15" s="84" t="s">
        <v>306</v>
      </c>
      <c r="G15" s="84" t="s">
        <v>307</v>
      </c>
      <c r="H15" s="84" t="s">
        <v>308</v>
      </c>
      <c r="I15" s="84" t="s">
        <v>309</v>
      </c>
      <c r="J15" s="84" t="s">
        <v>310</v>
      </c>
      <c r="K15" s="84" t="s">
        <v>151</v>
      </c>
      <c r="L15" s="84" t="s">
        <v>311</v>
      </c>
      <c r="M15" s="84" t="s">
        <v>312</v>
      </c>
      <c r="N15" s="84" t="s">
        <v>151</v>
      </c>
      <c r="O15" s="84" t="s">
        <v>151</v>
      </c>
      <c r="P15" s="84" t="s">
        <v>313</v>
      </c>
      <c r="Q15" s="84" t="s">
        <v>314</v>
      </c>
      <c r="R15" s="85" t="s">
        <v>151</v>
      </c>
    </row>
    <row r="16" spans="1:18">
      <c r="A16" s="250" t="s">
        <v>315</v>
      </c>
      <c r="B16" s="82" t="s">
        <v>316</v>
      </c>
      <c r="C16" s="86" t="s">
        <v>151</v>
      </c>
      <c r="D16" s="86" t="s">
        <v>151</v>
      </c>
      <c r="E16" s="86" t="s">
        <v>151</v>
      </c>
      <c r="F16" s="86" t="s">
        <v>151</v>
      </c>
      <c r="G16" s="86" t="s">
        <v>151</v>
      </c>
      <c r="H16" s="86" t="s">
        <v>151</v>
      </c>
      <c r="I16" s="86" t="s">
        <v>151</v>
      </c>
      <c r="J16" s="86" t="s">
        <v>151</v>
      </c>
      <c r="K16" s="86" t="s">
        <v>151</v>
      </c>
      <c r="L16" s="86" t="s">
        <v>151</v>
      </c>
      <c r="M16" s="86" t="s">
        <v>151</v>
      </c>
      <c r="N16" s="86" t="s">
        <v>151</v>
      </c>
      <c r="O16" s="86" t="s">
        <v>151</v>
      </c>
      <c r="P16" s="86" t="s">
        <v>151</v>
      </c>
      <c r="Q16" s="86" t="s">
        <v>151</v>
      </c>
      <c r="R16" s="87" t="s">
        <v>151</v>
      </c>
    </row>
    <row r="17" spans="1:18">
      <c r="A17" s="250"/>
      <c r="B17" s="81" t="s">
        <v>317</v>
      </c>
      <c r="C17" s="84" t="s">
        <v>151</v>
      </c>
      <c r="D17" s="84" t="s">
        <v>318</v>
      </c>
      <c r="E17" s="84" t="s">
        <v>151</v>
      </c>
      <c r="F17" s="84" t="s">
        <v>151</v>
      </c>
      <c r="G17" s="84" t="s">
        <v>151</v>
      </c>
      <c r="H17" s="84" t="s">
        <v>151</v>
      </c>
      <c r="I17" s="84" t="s">
        <v>151</v>
      </c>
      <c r="J17" s="84" t="s">
        <v>151</v>
      </c>
      <c r="K17" s="84" t="s">
        <v>151</v>
      </c>
      <c r="L17" s="84" t="s">
        <v>151</v>
      </c>
      <c r="M17" s="84" t="s">
        <v>151</v>
      </c>
      <c r="N17" s="84" t="s">
        <v>151</v>
      </c>
      <c r="O17" s="84" t="s">
        <v>151</v>
      </c>
      <c r="P17" s="84" t="s">
        <v>151</v>
      </c>
      <c r="Q17" s="84" t="s">
        <v>151</v>
      </c>
      <c r="R17" s="85" t="s">
        <v>151</v>
      </c>
    </row>
    <row r="18" spans="1:18" ht="70.150000000000006" customHeight="1">
      <c r="A18" s="250"/>
      <c r="B18" s="82" t="s">
        <v>319</v>
      </c>
      <c r="C18" s="86" t="s">
        <v>151</v>
      </c>
      <c r="D18" s="86" t="s">
        <v>151</v>
      </c>
      <c r="E18" s="86" t="s">
        <v>151</v>
      </c>
      <c r="F18" s="86" t="s">
        <v>151</v>
      </c>
      <c r="G18" s="86" t="s">
        <v>151</v>
      </c>
      <c r="H18" s="86" t="s">
        <v>151</v>
      </c>
      <c r="I18" s="86" t="s">
        <v>151</v>
      </c>
      <c r="J18" s="86" t="s">
        <v>151</v>
      </c>
      <c r="K18" s="86" t="s">
        <v>151</v>
      </c>
      <c r="L18" s="86" t="s">
        <v>151</v>
      </c>
      <c r="M18" s="86" t="s">
        <v>320</v>
      </c>
      <c r="N18" s="86" t="s">
        <v>151</v>
      </c>
      <c r="O18" s="86" t="s">
        <v>151</v>
      </c>
      <c r="P18" s="86" t="s">
        <v>151</v>
      </c>
      <c r="Q18" s="86" t="s">
        <v>151</v>
      </c>
      <c r="R18" s="87" t="s">
        <v>151</v>
      </c>
    </row>
    <row r="19" spans="1:18">
      <c r="A19" s="89" t="s">
        <v>321</v>
      </c>
      <c r="B19" s="80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6" spans="1:18">
      <c r="B26" s="251" t="s">
        <v>147</v>
      </c>
      <c r="C26" s="252"/>
      <c r="D26" s="94" t="s">
        <v>8</v>
      </c>
    </row>
    <row r="27" spans="1:18">
      <c r="B27" s="253" t="s">
        <v>149</v>
      </c>
      <c r="C27" s="95" t="s">
        <v>176</v>
      </c>
      <c r="D27" s="96" t="s">
        <v>177</v>
      </c>
    </row>
    <row r="28" spans="1:18" ht="15" customHeight="1">
      <c r="B28" s="254"/>
      <c r="C28" s="95" t="s">
        <v>199</v>
      </c>
      <c r="D28" s="96" t="s">
        <v>200</v>
      </c>
    </row>
    <row r="29" spans="1:18" ht="30">
      <c r="B29" s="253" t="s">
        <v>215</v>
      </c>
      <c r="C29" s="95" t="s">
        <v>216</v>
      </c>
      <c r="D29" s="96" t="s">
        <v>217</v>
      </c>
    </row>
    <row r="30" spans="1:18">
      <c r="B30" s="255"/>
      <c r="C30" s="95" t="s">
        <v>232</v>
      </c>
      <c r="D30" s="96" t="s">
        <v>233</v>
      </c>
    </row>
    <row r="31" spans="1:18">
      <c r="B31" s="255"/>
      <c r="C31" s="95" t="s">
        <v>249</v>
      </c>
      <c r="D31" s="96" t="s">
        <v>250</v>
      </c>
    </row>
    <row r="32" spans="1:18" ht="20.25" customHeight="1">
      <c r="B32" s="254"/>
      <c r="C32" s="95" t="s">
        <v>279</v>
      </c>
      <c r="D32" s="96" t="s">
        <v>280</v>
      </c>
    </row>
    <row r="33" spans="1:6">
      <c r="B33" s="97"/>
    </row>
    <row r="34" spans="1:6">
      <c r="B34" s="97"/>
    </row>
    <row r="35" spans="1:6">
      <c r="A35" s="258" t="s">
        <v>322</v>
      </c>
      <c r="B35" s="258"/>
      <c r="C35" s="258"/>
      <c r="D35" s="259"/>
    </row>
    <row r="36" spans="1:6">
      <c r="A36" s="257" t="s">
        <v>323</v>
      </c>
      <c r="B36" s="256" t="s">
        <v>324</v>
      </c>
      <c r="C36" s="98" t="s">
        <v>150</v>
      </c>
      <c r="D36" s="99" t="s">
        <v>152</v>
      </c>
    </row>
    <row r="37" spans="1:6">
      <c r="A37" s="257"/>
      <c r="B37" s="256"/>
      <c r="C37" s="98" t="s">
        <v>188</v>
      </c>
      <c r="D37" s="99" t="s">
        <v>189</v>
      </c>
    </row>
    <row r="38" spans="1:6" ht="60">
      <c r="A38" s="257"/>
      <c r="B38" s="256"/>
      <c r="C38" s="98" t="s">
        <v>199</v>
      </c>
      <c r="D38" s="99" t="s">
        <v>201</v>
      </c>
      <c r="F38" s="97"/>
    </row>
    <row r="39" spans="1:6" ht="30">
      <c r="A39" s="257"/>
      <c r="B39" s="256" t="s">
        <v>215</v>
      </c>
      <c r="C39" s="98" t="s">
        <v>216</v>
      </c>
      <c r="D39" s="99" t="s">
        <v>218</v>
      </c>
      <c r="F39" s="97"/>
    </row>
    <row r="40" spans="1:6">
      <c r="A40" s="257"/>
      <c r="B40" s="256"/>
      <c r="C40" s="98" t="s">
        <v>232</v>
      </c>
      <c r="D40" s="99" t="s">
        <v>234</v>
      </c>
    </row>
    <row r="41" spans="1:6">
      <c r="A41" s="257"/>
      <c r="B41" s="256"/>
      <c r="C41" s="98" t="s">
        <v>249</v>
      </c>
      <c r="D41" s="99" t="s">
        <v>251</v>
      </c>
    </row>
    <row r="42" spans="1:6">
      <c r="A42" s="257"/>
      <c r="B42" s="256"/>
      <c r="C42" s="98" t="s">
        <v>273</v>
      </c>
      <c r="D42" s="99" t="s">
        <v>274</v>
      </c>
    </row>
    <row r="43" spans="1:6">
      <c r="A43" s="257"/>
      <c r="B43" s="256"/>
      <c r="C43" s="98" t="s">
        <v>279</v>
      </c>
      <c r="D43" s="99" t="s">
        <v>281</v>
      </c>
    </row>
    <row r="44" spans="1:6" ht="18.75" customHeight="1">
      <c r="A44" s="257"/>
      <c r="B44" s="256"/>
      <c r="C44" s="98" t="s">
        <v>325</v>
      </c>
      <c r="D44" s="99" t="s">
        <v>296</v>
      </c>
    </row>
    <row r="45" spans="1:6">
      <c r="A45" s="257"/>
      <c r="B45" s="256"/>
      <c r="C45" s="98" t="s">
        <v>304</v>
      </c>
      <c r="D45" s="99" t="s">
        <v>305</v>
      </c>
    </row>
    <row r="46" spans="1:6">
      <c r="B46" s="100"/>
      <c r="C46" s="101"/>
      <c r="D46" s="101"/>
    </row>
    <row r="47" spans="1:6">
      <c r="B47" s="100"/>
      <c r="C47" s="101"/>
      <c r="D47" s="101"/>
    </row>
    <row r="48" spans="1:6">
      <c r="B48" s="100"/>
      <c r="C48" s="101"/>
      <c r="D48" s="101"/>
    </row>
    <row r="49" spans="1:4">
      <c r="B49" s="100"/>
      <c r="C49" s="101"/>
      <c r="D49" s="101"/>
    </row>
    <row r="50" spans="1:4">
      <c r="A50" s="258" t="s">
        <v>326</v>
      </c>
      <c r="B50" s="258"/>
      <c r="C50" s="258"/>
      <c r="D50" s="259"/>
    </row>
    <row r="51" spans="1:4">
      <c r="A51" s="257" t="s">
        <v>323</v>
      </c>
      <c r="B51" s="244" t="s">
        <v>324</v>
      </c>
      <c r="C51" s="98" t="s">
        <v>150</v>
      </c>
      <c r="D51" s="99" t="s">
        <v>153</v>
      </c>
    </row>
    <row r="52" spans="1:4">
      <c r="A52" s="257"/>
      <c r="B52" s="245"/>
      <c r="C52" s="98" t="s">
        <v>188</v>
      </c>
      <c r="D52" s="99" t="s">
        <v>190</v>
      </c>
    </row>
    <row r="53" spans="1:4" ht="30">
      <c r="A53" s="257"/>
      <c r="B53" s="246"/>
      <c r="C53" s="98" t="s">
        <v>199</v>
      </c>
      <c r="D53" s="99" t="s">
        <v>202</v>
      </c>
    </row>
    <row r="54" spans="1:4">
      <c r="A54" s="257"/>
      <c r="B54" s="247" t="s">
        <v>215</v>
      </c>
      <c r="C54" s="98" t="s">
        <v>216</v>
      </c>
      <c r="D54" s="99" t="s">
        <v>219</v>
      </c>
    </row>
    <row r="55" spans="1:4">
      <c r="A55" s="257"/>
      <c r="B55" s="247"/>
      <c r="C55" s="98" t="s">
        <v>232</v>
      </c>
      <c r="D55" s="99" t="s">
        <v>235</v>
      </c>
    </row>
    <row r="56" spans="1:4" ht="14.25" customHeight="1">
      <c r="A56" s="257"/>
      <c r="B56" s="247"/>
      <c r="C56" s="98" t="s">
        <v>249</v>
      </c>
      <c r="D56" s="99" t="s">
        <v>252</v>
      </c>
    </row>
    <row r="57" spans="1:4" ht="30">
      <c r="A57" s="257"/>
      <c r="B57" s="247"/>
      <c r="C57" s="98" t="s">
        <v>279</v>
      </c>
      <c r="D57" s="99" t="s">
        <v>282</v>
      </c>
    </row>
    <row r="58" spans="1:4">
      <c r="A58" s="257"/>
      <c r="B58" s="247"/>
      <c r="C58" s="98" t="s">
        <v>325</v>
      </c>
      <c r="D58" s="99" t="s">
        <v>297</v>
      </c>
    </row>
    <row r="59" spans="1:4">
      <c r="B59" s="100"/>
      <c r="C59" s="101"/>
      <c r="D59" s="101"/>
    </row>
    <row r="60" spans="1:4">
      <c r="B60" s="100"/>
      <c r="C60" s="101"/>
      <c r="D60" s="101"/>
    </row>
    <row r="61" spans="1:4" ht="15" customHeight="1">
      <c r="A61" s="260" t="s">
        <v>327</v>
      </c>
      <c r="B61" s="260"/>
      <c r="C61" s="260"/>
      <c r="D61" s="261"/>
    </row>
    <row r="62" spans="1:4">
      <c r="A62" s="257" t="s">
        <v>323</v>
      </c>
      <c r="B62" s="244" t="s">
        <v>324</v>
      </c>
      <c r="C62" s="98" t="s">
        <v>150</v>
      </c>
      <c r="D62" s="99" t="s">
        <v>154</v>
      </c>
    </row>
    <row r="63" spans="1:4">
      <c r="A63" s="257"/>
      <c r="B63" s="245"/>
      <c r="C63" s="98" t="s">
        <v>163</v>
      </c>
      <c r="D63" s="99" t="s">
        <v>164</v>
      </c>
    </row>
    <row r="64" spans="1:4">
      <c r="A64" s="257"/>
      <c r="B64" s="245"/>
      <c r="C64" s="98" t="s">
        <v>176</v>
      </c>
      <c r="D64" s="99" t="s">
        <v>178</v>
      </c>
    </row>
    <row r="65" spans="1:4">
      <c r="A65" s="257"/>
      <c r="B65" s="245"/>
      <c r="C65" s="98" t="s">
        <v>188</v>
      </c>
      <c r="D65" s="99" t="s">
        <v>191</v>
      </c>
    </row>
    <row r="66" spans="1:4">
      <c r="A66" s="257"/>
      <c r="B66" s="246"/>
      <c r="C66" s="98" t="s">
        <v>199</v>
      </c>
      <c r="D66" s="99" t="s">
        <v>203</v>
      </c>
    </row>
    <row r="67" spans="1:4">
      <c r="A67" s="257"/>
      <c r="B67" s="247" t="s">
        <v>215</v>
      </c>
      <c r="C67" s="98" t="s">
        <v>216</v>
      </c>
      <c r="D67" s="99" t="s">
        <v>220</v>
      </c>
    </row>
    <row r="68" spans="1:4">
      <c r="A68" s="257"/>
      <c r="B68" s="247"/>
      <c r="C68" s="98" t="s">
        <v>232</v>
      </c>
      <c r="D68" s="99" t="s">
        <v>236</v>
      </c>
    </row>
    <row r="69" spans="1:4">
      <c r="A69" s="257"/>
      <c r="B69" s="247"/>
      <c r="C69" s="98" t="s">
        <v>249</v>
      </c>
      <c r="D69" s="99" t="s">
        <v>253</v>
      </c>
    </row>
    <row r="70" spans="1:4">
      <c r="A70" s="257"/>
      <c r="B70" s="247"/>
      <c r="C70" s="98" t="s">
        <v>264</v>
      </c>
      <c r="D70" s="99" t="s">
        <v>265</v>
      </c>
    </row>
    <row r="71" spans="1:4">
      <c r="A71" s="257"/>
      <c r="B71" s="247"/>
      <c r="C71" s="98" t="s">
        <v>273</v>
      </c>
      <c r="D71" s="99" t="s">
        <v>275</v>
      </c>
    </row>
    <row r="72" spans="1:4" ht="30">
      <c r="A72" s="257"/>
      <c r="B72" s="247"/>
      <c r="C72" s="98" t="s">
        <v>279</v>
      </c>
      <c r="D72" s="99" t="s">
        <v>283</v>
      </c>
    </row>
    <row r="73" spans="1:4" ht="22.5" customHeight="1">
      <c r="A73" s="257"/>
      <c r="B73" s="247"/>
      <c r="C73" s="98" t="s">
        <v>325</v>
      </c>
      <c r="D73" s="99" t="s">
        <v>298</v>
      </c>
    </row>
    <row r="74" spans="1:4" ht="30">
      <c r="A74" s="257"/>
      <c r="B74" s="247"/>
      <c r="C74" s="98" t="s">
        <v>304</v>
      </c>
      <c r="D74" s="99" t="s">
        <v>306</v>
      </c>
    </row>
    <row r="75" spans="1:4">
      <c r="B75" s="100"/>
      <c r="C75" s="101"/>
      <c r="D75" s="101"/>
    </row>
    <row r="76" spans="1:4">
      <c r="B76" s="100"/>
      <c r="C76" s="101"/>
      <c r="D76" s="101"/>
    </row>
    <row r="77" spans="1:4">
      <c r="B77" s="100"/>
      <c r="C77" s="101"/>
      <c r="D77" s="101"/>
    </row>
    <row r="78" spans="1:4">
      <c r="B78" s="242" t="s">
        <v>147</v>
      </c>
      <c r="C78" s="243"/>
      <c r="D78" s="102" t="s">
        <v>44</v>
      </c>
    </row>
    <row r="79" spans="1:4">
      <c r="B79" s="244" t="s">
        <v>149</v>
      </c>
      <c r="C79" s="98" t="s">
        <v>150</v>
      </c>
      <c r="D79" s="99" t="s">
        <v>155</v>
      </c>
    </row>
    <row r="80" spans="1:4">
      <c r="B80" s="245"/>
      <c r="C80" s="98" t="s">
        <v>163</v>
      </c>
      <c r="D80" s="99" t="s">
        <v>165</v>
      </c>
    </row>
    <row r="81" spans="2:4">
      <c r="B81" s="245"/>
      <c r="C81" s="98" t="s">
        <v>176</v>
      </c>
      <c r="D81" s="99" t="s">
        <v>179</v>
      </c>
    </row>
    <row r="82" spans="2:4">
      <c r="B82" s="245"/>
      <c r="C82" s="98" t="s">
        <v>188</v>
      </c>
      <c r="D82" s="99" t="s">
        <v>192</v>
      </c>
    </row>
    <row r="83" spans="2:4">
      <c r="B83" s="246"/>
      <c r="C83" s="98" t="s">
        <v>199</v>
      </c>
      <c r="D83" s="99" t="s">
        <v>204</v>
      </c>
    </row>
    <row r="84" spans="2:4">
      <c r="B84" s="247" t="s">
        <v>215</v>
      </c>
      <c r="C84" s="98" t="s">
        <v>216</v>
      </c>
      <c r="D84" s="99" t="s">
        <v>221</v>
      </c>
    </row>
    <row r="85" spans="2:4">
      <c r="B85" s="247"/>
      <c r="C85" s="98" t="s">
        <v>232</v>
      </c>
      <c r="D85" s="99" t="s">
        <v>237</v>
      </c>
    </row>
    <row r="86" spans="2:4">
      <c r="B86" s="247"/>
      <c r="C86" s="98" t="s">
        <v>249</v>
      </c>
      <c r="D86" s="99" t="s">
        <v>254</v>
      </c>
    </row>
    <row r="87" spans="2:4">
      <c r="B87" s="247"/>
      <c r="C87" s="98" t="s">
        <v>264</v>
      </c>
      <c r="D87" s="99" t="s">
        <v>266</v>
      </c>
    </row>
    <row r="88" spans="2:4">
      <c r="B88" s="247"/>
      <c r="C88" s="98" t="s">
        <v>273</v>
      </c>
      <c r="D88" s="99" t="s">
        <v>265</v>
      </c>
    </row>
    <row r="89" spans="2:4" ht="21" customHeight="1">
      <c r="B89" s="247"/>
      <c r="C89" s="98" t="s">
        <v>279</v>
      </c>
      <c r="D89" s="99" t="s">
        <v>284</v>
      </c>
    </row>
    <row r="90" spans="2:4" ht="21" customHeight="1">
      <c r="B90" s="247"/>
      <c r="C90" s="98" t="s">
        <v>325</v>
      </c>
      <c r="D90" s="99" t="s">
        <v>299</v>
      </c>
    </row>
    <row r="91" spans="2:4" ht="30">
      <c r="B91" s="247"/>
      <c r="C91" s="98" t="s">
        <v>304</v>
      </c>
      <c r="D91" s="99" t="s">
        <v>307</v>
      </c>
    </row>
    <row r="92" spans="2:4">
      <c r="B92" s="100"/>
      <c r="C92" s="101"/>
      <c r="D92" s="101"/>
    </row>
    <row r="93" spans="2:4">
      <c r="B93" s="100"/>
      <c r="C93" s="101"/>
      <c r="D93" s="101"/>
    </row>
    <row r="94" spans="2:4">
      <c r="B94" s="242" t="s">
        <v>147</v>
      </c>
      <c r="C94" s="243"/>
      <c r="D94" s="102" t="s">
        <v>54</v>
      </c>
    </row>
    <row r="95" spans="2:4">
      <c r="B95" s="244" t="s">
        <v>149</v>
      </c>
      <c r="C95" s="98" t="s">
        <v>150</v>
      </c>
      <c r="D95" s="99" t="s">
        <v>156</v>
      </c>
    </row>
    <row r="96" spans="2:4">
      <c r="B96" s="245"/>
      <c r="C96" s="98" t="s">
        <v>163</v>
      </c>
      <c r="D96" s="99" t="s">
        <v>166</v>
      </c>
    </row>
    <row r="97" spans="2:4">
      <c r="B97" s="245"/>
      <c r="C97" s="98" t="s">
        <v>176</v>
      </c>
      <c r="D97" s="99" t="s">
        <v>180</v>
      </c>
    </row>
    <row r="98" spans="2:4">
      <c r="B98" s="245"/>
      <c r="C98" s="98" t="s">
        <v>188</v>
      </c>
      <c r="D98" s="99" t="s">
        <v>193</v>
      </c>
    </row>
    <row r="99" spans="2:4">
      <c r="B99" s="246"/>
      <c r="C99" s="98" t="s">
        <v>199</v>
      </c>
      <c r="D99" s="99" t="s">
        <v>205</v>
      </c>
    </row>
    <row r="100" spans="2:4">
      <c r="B100" s="247" t="s">
        <v>215</v>
      </c>
      <c r="C100" s="98" t="s">
        <v>216</v>
      </c>
      <c r="D100" s="99" t="s">
        <v>222</v>
      </c>
    </row>
    <row r="101" spans="2:4">
      <c r="B101" s="247"/>
      <c r="C101" s="98" t="s">
        <v>232</v>
      </c>
      <c r="D101" s="99" t="s">
        <v>238</v>
      </c>
    </row>
    <row r="102" spans="2:4">
      <c r="B102" s="247"/>
      <c r="C102" s="98" t="s">
        <v>249</v>
      </c>
      <c r="D102" s="99" t="s">
        <v>255</v>
      </c>
    </row>
    <row r="103" spans="2:4">
      <c r="B103" s="247"/>
      <c r="C103" s="98" t="s">
        <v>264</v>
      </c>
      <c r="D103" s="99" t="s">
        <v>267</v>
      </c>
    </row>
    <row r="104" spans="2:4">
      <c r="B104" s="247"/>
      <c r="C104" s="98" t="s">
        <v>273</v>
      </c>
      <c r="D104" s="99" t="s">
        <v>276</v>
      </c>
    </row>
    <row r="105" spans="2:4" ht="17.25" customHeight="1">
      <c r="B105" s="247"/>
      <c r="C105" s="98" t="s">
        <v>279</v>
      </c>
      <c r="D105" s="99" t="s">
        <v>285</v>
      </c>
    </row>
    <row r="106" spans="2:4" ht="18.75" customHeight="1">
      <c r="B106" s="247"/>
      <c r="C106" s="98" t="s">
        <v>325</v>
      </c>
      <c r="D106" s="99" t="s">
        <v>256</v>
      </c>
    </row>
    <row r="107" spans="2:4" ht="30">
      <c r="B107" s="247"/>
      <c r="C107" s="98" t="s">
        <v>304</v>
      </c>
      <c r="D107" s="99" t="s">
        <v>308</v>
      </c>
    </row>
    <row r="108" spans="2:4">
      <c r="B108" s="100"/>
      <c r="C108" s="101"/>
      <c r="D108" s="101"/>
    </row>
    <row r="109" spans="2:4">
      <c r="B109" s="100"/>
      <c r="C109" s="101"/>
      <c r="D109" s="101"/>
    </row>
    <row r="110" spans="2:4">
      <c r="B110" s="100"/>
      <c r="C110" s="101"/>
      <c r="D110" s="101"/>
    </row>
    <row r="111" spans="2:4">
      <c r="B111" s="242" t="s">
        <v>147</v>
      </c>
      <c r="C111" s="243"/>
      <c r="D111" s="102" t="s">
        <v>148</v>
      </c>
    </row>
    <row r="112" spans="2:4">
      <c r="B112" s="244" t="s">
        <v>149</v>
      </c>
      <c r="C112" s="98" t="s">
        <v>150</v>
      </c>
      <c r="D112" s="99" t="s">
        <v>157</v>
      </c>
    </row>
    <row r="113" spans="2:4">
      <c r="B113" s="245"/>
      <c r="C113" s="98" t="s">
        <v>163</v>
      </c>
      <c r="D113" s="99" t="s">
        <v>167</v>
      </c>
    </row>
    <row r="114" spans="2:4">
      <c r="B114" s="245"/>
      <c r="C114" s="98" t="s">
        <v>176</v>
      </c>
      <c r="D114" s="99" t="s">
        <v>179</v>
      </c>
    </row>
    <row r="115" spans="2:4">
      <c r="B115" s="245"/>
      <c r="C115" s="98" t="s">
        <v>188</v>
      </c>
      <c r="D115" s="99" t="s">
        <v>194</v>
      </c>
    </row>
    <row r="116" spans="2:4">
      <c r="B116" s="246"/>
      <c r="C116" s="98" t="s">
        <v>199</v>
      </c>
      <c r="D116" s="99" t="s">
        <v>206</v>
      </c>
    </row>
    <row r="117" spans="2:4">
      <c r="B117" s="247" t="s">
        <v>215</v>
      </c>
      <c r="C117" s="98" t="s">
        <v>216</v>
      </c>
      <c r="D117" s="99" t="s">
        <v>223</v>
      </c>
    </row>
    <row r="118" spans="2:4">
      <c r="B118" s="247"/>
      <c r="C118" s="98" t="s">
        <v>232</v>
      </c>
      <c r="D118" s="99" t="s">
        <v>239</v>
      </c>
    </row>
    <row r="119" spans="2:4">
      <c r="B119" s="247"/>
      <c r="C119" s="98" t="s">
        <v>249</v>
      </c>
      <c r="D119" s="99" t="s">
        <v>256</v>
      </c>
    </row>
    <row r="120" spans="2:4">
      <c r="B120" s="247"/>
      <c r="C120" s="98" t="s">
        <v>264</v>
      </c>
      <c r="D120" s="99" t="s">
        <v>268</v>
      </c>
    </row>
    <row r="121" spans="2:4">
      <c r="B121" s="247"/>
      <c r="C121" s="98" t="s">
        <v>273</v>
      </c>
      <c r="D121" s="99" t="s">
        <v>271</v>
      </c>
    </row>
    <row r="122" spans="2:4" ht="30">
      <c r="B122" s="247"/>
      <c r="C122" s="98" t="s">
        <v>279</v>
      </c>
      <c r="D122" s="99" t="s">
        <v>286</v>
      </c>
    </row>
    <row r="123" spans="2:4" ht="19.5" customHeight="1">
      <c r="B123" s="247"/>
      <c r="C123" s="98" t="s">
        <v>325</v>
      </c>
      <c r="D123" s="99" t="s">
        <v>300</v>
      </c>
    </row>
    <row r="124" spans="2:4" ht="30">
      <c r="B124" s="247"/>
      <c r="C124" s="98" t="s">
        <v>304</v>
      </c>
      <c r="D124" s="99" t="s">
        <v>309</v>
      </c>
    </row>
    <row r="125" spans="2:4">
      <c r="B125" s="100"/>
      <c r="C125" s="101"/>
      <c r="D125" s="101"/>
    </row>
    <row r="126" spans="2:4">
      <c r="B126" s="100"/>
      <c r="C126" s="101"/>
      <c r="D126" s="101"/>
    </row>
    <row r="127" spans="2:4">
      <c r="B127" s="242" t="s">
        <v>147</v>
      </c>
      <c r="C127" s="243"/>
      <c r="D127" s="102" t="s">
        <v>72</v>
      </c>
    </row>
    <row r="128" spans="2:4">
      <c r="B128" s="244" t="s">
        <v>149</v>
      </c>
      <c r="C128" s="98" t="s">
        <v>150</v>
      </c>
      <c r="D128" s="99" t="s">
        <v>158</v>
      </c>
    </row>
    <row r="129" spans="2:4">
      <c r="B129" s="245"/>
      <c r="C129" s="98" t="s">
        <v>163</v>
      </c>
      <c r="D129" s="99" t="s">
        <v>168</v>
      </c>
    </row>
    <row r="130" spans="2:4">
      <c r="B130" s="245"/>
      <c r="C130" s="98" t="s">
        <v>176</v>
      </c>
      <c r="D130" s="99" t="s">
        <v>181</v>
      </c>
    </row>
    <row r="131" spans="2:4">
      <c r="B131" s="245"/>
      <c r="C131" s="98" t="s">
        <v>188</v>
      </c>
      <c r="D131" s="99" t="s">
        <v>195</v>
      </c>
    </row>
    <row r="132" spans="2:4">
      <c r="B132" s="246"/>
      <c r="C132" s="98" t="s">
        <v>199</v>
      </c>
      <c r="D132" s="99" t="s">
        <v>207</v>
      </c>
    </row>
    <row r="133" spans="2:4">
      <c r="B133" s="247" t="s">
        <v>215</v>
      </c>
      <c r="C133" s="98" t="s">
        <v>216</v>
      </c>
      <c r="D133" s="99" t="s">
        <v>224</v>
      </c>
    </row>
    <row r="134" spans="2:4">
      <c r="B134" s="247"/>
      <c r="C134" s="98" t="s">
        <v>232</v>
      </c>
      <c r="D134" s="99" t="s">
        <v>240</v>
      </c>
    </row>
    <row r="135" spans="2:4">
      <c r="B135" s="247"/>
      <c r="C135" s="98" t="s">
        <v>249</v>
      </c>
      <c r="D135" s="99" t="s">
        <v>257</v>
      </c>
    </row>
    <row r="136" spans="2:4">
      <c r="B136" s="247"/>
      <c r="C136" s="98" t="s">
        <v>264</v>
      </c>
      <c r="D136" s="99" t="s">
        <v>269</v>
      </c>
    </row>
    <row r="137" spans="2:4">
      <c r="B137" s="247"/>
      <c r="C137" s="98" t="s">
        <v>273</v>
      </c>
      <c r="D137" s="99" t="s">
        <v>277</v>
      </c>
    </row>
    <row r="138" spans="2:4" ht="30">
      <c r="B138" s="247"/>
      <c r="C138" s="98" t="s">
        <v>279</v>
      </c>
      <c r="D138" s="99" t="s">
        <v>287</v>
      </c>
    </row>
    <row r="139" spans="2:4" ht="16.5" customHeight="1">
      <c r="B139" s="247"/>
      <c r="C139" s="98" t="s">
        <v>325</v>
      </c>
      <c r="D139" s="99" t="s">
        <v>301</v>
      </c>
    </row>
    <row r="140" spans="2:4">
      <c r="B140" s="247"/>
      <c r="C140" s="98" t="s">
        <v>304</v>
      </c>
      <c r="D140" s="99" t="s">
        <v>310</v>
      </c>
    </row>
    <row r="141" spans="2:4">
      <c r="B141" s="100"/>
      <c r="C141" s="101"/>
      <c r="D141" s="101"/>
    </row>
    <row r="142" spans="2:4">
      <c r="B142" s="100"/>
      <c r="C142" s="101"/>
      <c r="D142" s="101"/>
    </row>
    <row r="143" spans="2:4">
      <c r="B143" s="100"/>
      <c r="C143" s="101"/>
      <c r="D143" s="101"/>
    </row>
    <row r="144" spans="2:4">
      <c r="B144" s="242" t="s">
        <v>147</v>
      </c>
      <c r="C144" s="243"/>
      <c r="D144" s="102" t="s">
        <v>83</v>
      </c>
    </row>
    <row r="145" spans="2:4">
      <c r="B145" s="244" t="s">
        <v>149</v>
      </c>
      <c r="C145" s="98" t="s">
        <v>150</v>
      </c>
      <c r="D145" s="99" t="s">
        <v>159</v>
      </c>
    </row>
    <row r="146" spans="2:4">
      <c r="B146" s="245"/>
      <c r="C146" s="98" t="s">
        <v>163</v>
      </c>
      <c r="D146" s="99" t="s">
        <v>169</v>
      </c>
    </row>
    <row r="147" spans="2:4">
      <c r="B147" s="245"/>
      <c r="C147" s="98" t="s">
        <v>176</v>
      </c>
      <c r="D147" s="99" t="s">
        <v>180</v>
      </c>
    </row>
    <row r="148" spans="2:4">
      <c r="B148" s="245"/>
      <c r="C148" s="98" t="s">
        <v>188</v>
      </c>
      <c r="D148" s="99" t="s">
        <v>193</v>
      </c>
    </row>
    <row r="149" spans="2:4">
      <c r="B149" s="246"/>
      <c r="C149" s="98" t="s">
        <v>199</v>
      </c>
      <c r="D149" s="99" t="s">
        <v>208</v>
      </c>
    </row>
    <row r="150" spans="2:4">
      <c r="B150" s="247" t="s">
        <v>215</v>
      </c>
      <c r="C150" s="98" t="s">
        <v>216</v>
      </c>
      <c r="D150" s="99" t="s">
        <v>225</v>
      </c>
    </row>
    <row r="151" spans="2:4">
      <c r="B151" s="247"/>
      <c r="C151" s="98" t="s">
        <v>232</v>
      </c>
      <c r="D151" s="99" t="s">
        <v>241</v>
      </c>
    </row>
    <row r="152" spans="2:4">
      <c r="B152" s="247"/>
      <c r="C152" s="98" t="s">
        <v>249</v>
      </c>
      <c r="D152" s="99" t="s">
        <v>258</v>
      </c>
    </row>
    <row r="153" spans="2:4">
      <c r="B153" s="247"/>
      <c r="C153" s="98" t="s">
        <v>264</v>
      </c>
      <c r="D153" s="99" t="s">
        <v>270</v>
      </c>
    </row>
    <row r="154" spans="2:4">
      <c r="B154" s="247"/>
      <c r="C154" s="98" t="s">
        <v>273</v>
      </c>
      <c r="D154" s="99" t="s">
        <v>268</v>
      </c>
    </row>
    <row r="155" spans="2:4" ht="21" customHeight="1">
      <c r="B155" s="247"/>
      <c r="C155" s="98" t="s">
        <v>279</v>
      </c>
      <c r="D155" s="99" t="s">
        <v>288</v>
      </c>
    </row>
    <row r="156" spans="2:4" ht="18.75" customHeight="1">
      <c r="B156" s="247"/>
      <c r="C156" s="98" t="s">
        <v>325</v>
      </c>
      <c r="D156" s="99" t="s">
        <v>256</v>
      </c>
    </row>
    <row r="157" spans="2:4">
      <c r="B157" s="100"/>
      <c r="C157" s="101"/>
      <c r="D157" s="101"/>
    </row>
    <row r="158" spans="2:4">
      <c r="B158" s="100"/>
      <c r="C158" s="101"/>
      <c r="D158" s="101"/>
    </row>
    <row r="159" spans="2:4">
      <c r="B159" s="242" t="s">
        <v>147</v>
      </c>
      <c r="C159" s="243"/>
      <c r="D159" s="102" t="s">
        <v>92</v>
      </c>
    </row>
    <row r="160" spans="2:4">
      <c r="B160" s="244" t="s">
        <v>149</v>
      </c>
      <c r="C160" s="98" t="s">
        <v>150</v>
      </c>
      <c r="D160" s="99" t="s">
        <v>154</v>
      </c>
    </row>
    <row r="161" spans="2:4" ht="16.5" customHeight="1">
      <c r="B161" s="245"/>
      <c r="C161" s="98" t="s">
        <v>163</v>
      </c>
      <c r="D161" s="99" t="s">
        <v>170</v>
      </c>
    </row>
    <row r="162" spans="2:4">
      <c r="B162" s="245"/>
      <c r="C162" s="98" t="s">
        <v>176</v>
      </c>
      <c r="D162" s="99" t="s">
        <v>182</v>
      </c>
    </row>
    <row r="163" spans="2:4">
      <c r="B163" s="245"/>
      <c r="C163" s="98" t="s">
        <v>188</v>
      </c>
      <c r="D163" s="99" t="s">
        <v>194</v>
      </c>
    </row>
    <row r="164" spans="2:4">
      <c r="B164" s="246"/>
      <c r="C164" s="98" t="s">
        <v>199</v>
      </c>
      <c r="D164" s="99" t="s">
        <v>209</v>
      </c>
    </row>
    <row r="165" spans="2:4">
      <c r="B165" s="247" t="s">
        <v>215</v>
      </c>
      <c r="C165" s="98" t="s">
        <v>216</v>
      </c>
      <c r="D165" s="99" t="s">
        <v>222</v>
      </c>
    </row>
    <row r="166" spans="2:4">
      <c r="B166" s="247"/>
      <c r="C166" s="98" t="s">
        <v>232</v>
      </c>
      <c r="D166" s="99" t="s">
        <v>242</v>
      </c>
    </row>
    <row r="167" spans="2:4">
      <c r="B167" s="247"/>
      <c r="C167" s="98" t="s">
        <v>249</v>
      </c>
      <c r="D167" s="99" t="s">
        <v>259</v>
      </c>
    </row>
    <row r="168" spans="2:4">
      <c r="B168" s="247"/>
      <c r="C168" s="98" t="s">
        <v>264</v>
      </c>
      <c r="D168" s="99" t="s">
        <v>268</v>
      </c>
    </row>
    <row r="169" spans="2:4">
      <c r="B169" s="247"/>
      <c r="C169" s="98" t="s">
        <v>273</v>
      </c>
      <c r="D169" s="99" t="s">
        <v>265</v>
      </c>
    </row>
    <row r="170" spans="2:4" ht="19.5" customHeight="1">
      <c r="B170" s="247"/>
      <c r="C170" s="98" t="s">
        <v>279</v>
      </c>
      <c r="D170" s="99" t="s">
        <v>289</v>
      </c>
    </row>
    <row r="171" spans="2:4" ht="15.75" customHeight="1">
      <c r="B171" s="247"/>
      <c r="C171" s="98" t="s">
        <v>325</v>
      </c>
      <c r="D171" s="99" t="s">
        <v>300</v>
      </c>
    </row>
    <row r="172" spans="2:4" ht="30">
      <c r="B172" s="247"/>
      <c r="C172" s="98" t="s">
        <v>304</v>
      </c>
      <c r="D172" s="99" t="s">
        <v>311</v>
      </c>
    </row>
    <row r="173" spans="2:4">
      <c r="B173" s="100"/>
      <c r="C173" s="101"/>
      <c r="D173" s="101"/>
    </row>
    <row r="174" spans="2:4">
      <c r="B174" s="100"/>
      <c r="C174" s="101"/>
      <c r="D174" s="101"/>
    </row>
    <row r="175" spans="2:4">
      <c r="B175" s="242" t="s">
        <v>147</v>
      </c>
      <c r="C175" s="243"/>
      <c r="D175" s="102" t="s">
        <v>98</v>
      </c>
    </row>
    <row r="176" spans="2:4">
      <c r="B176" s="244" t="s">
        <v>149</v>
      </c>
      <c r="C176" s="98" t="s">
        <v>150</v>
      </c>
      <c r="D176" s="99" t="s">
        <v>160</v>
      </c>
    </row>
    <row r="177" spans="2:4">
      <c r="B177" s="245"/>
      <c r="C177" s="98" t="s">
        <v>163</v>
      </c>
      <c r="D177" s="99" t="s">
        <v>171</v>
      </c>
    </row>
    <row r="178" spans="2:4">
      <c r="B178" s="245"/>
      <c r="C178" s="98" t="s">
        <v>176</v>
      </c>
      <c r="D178" s="99" t="s">
        <v>183</v>
      </c>
    </row>
    <row r="179" spans="2:4">
      <c r="B179" s="245"/>
      <c r="C179" s="98" t="s">
        <v>188</v>
      </c>
      <c r="D179" s="99" t="s">
        <v>196</v>
      </c>
    </row>
    <row r="180" spans="2:4">
      <c r="B180" s="246"/>
      <c r="C180" s="98" t="s">
        <v>199</v>
      </c>
      <c r="D180" s="99" t="s">
        <v>210</v>
      </c>
    </row>
    <row r="181" spans="2:4">
      <c r="B181" s="247" t="s">
        <v>215</v>
      </c>
      <c r="C181" s="98" t="s">
        <v>216</v>
      </c>
      <c r="D181" s="99" t="s">
        <v>226</v>
      </c>
    </row>
    <row r="182" spans="2:4">
      <c r="B182" s="247"/>
      <c r="C182" s="98" t="s">
        <v>232</v>
      </c>
      <c r="D182" s="99" t="s">
        <v>243</v>
      </c>
    </row>
    <row r="183" spans="2:4">
      <c r="B183" s="247"/>
      <c r="C183" s="98" t="s">
        <v>249</v>
      </c>
      <c r="D183" s="99" t="s">
        <v>260</v>
      </c>
    </row>
    <row r="184" spans="2:4">
      <c r="B184" s="247"/>
      <c r="C184" s="98" t="s">
        <v>264</v>
      </c>
      <c r="D184" s="99" t="s">
        <v>270</v>
      </c>
    </row>
    <row r="185" spans="2:4">
      <c r="B185" s="247"/>
      <c r="C185" s="98" t="s">
        <v>273</v>
      </c>
      <c r="D185" s="99" t="s">
        <v>270</v>
      </c>
    </row>
    <row r="186" spans="2:4" ht="18" customHeight="1">
      <c r="B186" s="247"/>
      <c r="C186" s="98" t="s">
        <v>279</v>
      </c>
      <c r="D186" s="99" t="s">
        <v>290</v>
      </c>
    </row>
    <row r="187" spans="2:4" ht="16.5" customHeight="1">
      <c r="B187" s="247"/>
      <c r="C187" s="98" t="s">
        <v>325</v>
      </c>
      <c r="D187" s="99" t="s">
        <v>256</v>
      </c>
    </row>
    <row r="188" spans="2:4">
      <c r="B188" s="247"/>
      <c r="C188" s="98" t="s">
        <v>304</v>
      </c>
      <c r="D188" s="99" t="s">
        <v>312</v>
      </c>
    </row>
    <row r="189" spans="2:4">
      <c r="B189" s="100"/>
      <c r="C189" s="101"/>
      <c r="D189" s="101"/>
    </row>
    <row r="190" spans="2:4">
      <c r="B190" s="100"/>
      <c r="C190" s="101"/>
      <c r="D190" s="101"/>
    </row>
    <row r="191" spans="2:4">
      <c r="B191" s="242" t="s">
        <v>147</v>
      </c>
      <c r="C191" s="243"/>
      <c r="D191" s="102" t="s">
        <v>105</v>
      </c>
    </row>
    <row r="192" spans="2:4">
      <c r="B192" s="244" t="s">
        <v>149</v>
      </c>
      <c r="C192" s="98" t="s">
        <v>150</v>
      </c>
      <c r="D192" s="99" t="s">
        <v>159</v>
      </c>
    </row>
    <row r="193" spans="2:4">
      <c r="B193" s="245"/>
      <c r="C193" s="98" t="s">
        <v>163</v>
      </c>
      <c r="D193" s="99" t="s">
        <v>172</v>
      </c>
    </row>
    <row r="194" spans="2:4">
      <c r="B194" s="245"/>
      <c r="C194" s="98" t="s">
        <v>176</v>
      </c>
      <c r="D194" s="99" t="s">
        <v>180</v>
      </c>
    </row>
    <row r="195" spans="2:4">
      <c r="B195" s="245"/>
      <c r="C195" s="98" t="s">
        <v>188</v>
      </c>
      <c r="D195" s="99" t="s">
        <v>197</v>
      </c>
    </row>
    <row r="196" spans="2:4">
      <c r="B196" s="246"/>
      <c r="C196" s="98" t="s">
        <v>199</v>
      </c>
      <c r="D196" s="99" t="s">
        <v>211</v>
      </c>
    </row>
    <row r="197" spans="2:4">
      <c r="B197" s="247" t="s">
        <v>215</v>
      </c>
      <c r="C197" s="98" t="s">
        <v>216</v>
      </c>
      <c r="D197" s="99" t="s">
        <v>227</v>
      </c>
    </row>
    <row r="198" spans="2:4">
      <c r="B198" s="247"/>
      <c r="C198" s="98" t="s">
        <v>232</v>
      </c>
      <c r="D198" s="99" t="s">
        <v>244</v>
      </c>
    </row>
    <row r="199" spans="2:4">
      <c r="B199" s="247"/>
      <c r="C199" s="98" t="s">
        <v>249</v>
      </c>
      <c r="D199" s="99" t="s">
        <v>261</v>
      </c>
    </row>
    <row r="200" spans="2:4">
      <c r="B200" s="247"/>
      <c r="C200" s="98" t="s">
        <v>264</v>
      </c>
      <c r="D200" s="99" t="s">
        <v>271</v>
      </c>
    </row>
    <row r="201" spans="2:4">
      <c r="B201" s="247"/>
      <c r="C201" s="98" t="s">
        <v>273</v>
      </c>
      <c r="D201" s="99" t="s">
        <v>265</v>
      </c>
    </row>
    <row r="202" spans="2:4" ht="21.75" customHeight="1">
      <c r="B202" s="247"/>
      <c r="C202" s="98" t="s">
        <v>279</v>
      </c>
      <c r="D202" s="99" t="s">
        <v>291</v>
      </c>
    </row>
    <row r="203" spans="2:4" ht="15.75" customHeight="1">
      <c r="B203" s="247"/>
      <c r="C203" s="98" t="s">
        <v>325</v>
      </c>
      <c r="D203" s="99" t="s">
        <v>299</v>
      </c>
    </row>
    <row r="204" spans="2:4">
      <c r="B204" s="100"/>
      <c r="C204" s="101"/>
      <c r="D204" s="101"/>
    </row>
    <row r="205" spans="2:4">
      <c r="B205" s="100"/>
      <c r="C205" s="101"/>
      <c r="D205" s="101"/>
    </row>
    <row r="206" spans="2:4">
      <c r="B206" s="242" t="s">
        <v>147</v>
      </c>
      <c r="C206" s="243"/>
      <c r="D206" s="102" t="s">
        <v>113</v>
      </c>
    </row>
    <row r="207" spans="2:4">
      <c r="B207" s="244" t="s">
        <v>149</v>
      </c>
      <c r="C207" s="98" t="s">
        <v>150</v>
      </c>
      <c r="D207" s="99" t="s">
        <v>154</v>
      </c>
    </row>
    <row r="208" spans="2:4">
      <c r="B208" s="245"/>
      <c r="C208" s="98" t="s">
        <v>163</v>
      </c>
      <c r="D208" s="99" t="s">
        <v>172</v>
      </c>
    </row>
    <row r="209" spans="1:4">
      <c r="B209" s="245"/>
      <c r="C209" s="98" t="s">
        <v>176</v>
      </c>
      <c r="D209" s="99" t="s">
        <v>184</v>
      </c>
    </row>
    <row r="210" spans="1:4">
      <c r="B210" s="245"/>
      <c r="C210" s="98" t="s">
        <v>188</v>
      </c>
      <c r="D210" s="99" t="s">
        <v>191</v>
      </c>
    </row>
    <row r="211" spans="1:4">
      <c r="B211" s="246"/>
      <c r="C211" s="98" t="s">
        <v>199</v>
      </c>
      <c r="D211" s="99" t="s">
        <v>208</v>
      </c>
    </row>
    <row r="212" spans="1:4">
      <c r="B212" s="247" t="s">
        <v>215</v>
      </c>
      <c r="C212" s="98" t="s">
        <v>216</v>
      </c>
      <c r="D212" s="99" t="s">
        <v>228</v>
      </c>
    </row>
    <row r="213" spans="1:4">
      <c r="B213" s="247"/>
      <c r="C213" s="98" t="s">
        <v>232</v>
      </c>
      <c r="D213" s="99" t="s">
        <v>245</v>
      </c>
    </row>
    <row r="214" spans="1:4">
      <c r="B214" s="247"/>
      <c r="C214" s="98" t="s">
        <v>249</v>
      </c>
      <c r="D214" s="99" t="s">
        <v>261</v>
      </c>
    </row>
    <row r="215" spans="1:4">
      <c r="B215" s="247"/>
      <c r="C215" s="98" t="s">
        <v>264</v>
      </c>
      <c r="D215" s="99" t="s">
        <v>271</v>
      </c>
    </row>
    <row r="216" spans="1:4">
      <c r="B216" s="247"/>
      <c r="C216" s="98" t="s">
        <v>273</v>
      </c>
      <c r="D216" s="99" t="s">
        <v>265</v>
      </c>
    </row>
    <row r="217" spans="1:4" ht="17.25" customHeight="1">
      <c r="B217" s="247"/>
      <c r="C217" s="98" t="s">
        <v>279</v>
      </c>
      <c r="D217" s="99" t="s">
        <v>291</v>
      </c>
    </row>
    <row r="218" spans="1:4" ht="16.5" customHeight="1">
      <c r="B218" s="247"/>
      <c r="C218" s="98" t="s">
        <v>325</v>
      </c>
      <c r="D218" s="99" t="s">
        <v>299</v>
      </c>
    </row>
    <row r="219" spans="1:4">
      <c r="B219" s="100"/>
      <c r="C219" s="101"/>
      <c r="D219" s="101"/>
    </row>
    <row r="220" spans="1:4">
      <c r="B220" s="100"/>
      <c r="C220" s="101"/>
      <c r="D220" s="101"/>
    </row>
    <row r="221" spans="1:4" ht="15" customHeight="1">
      <c r="A221" s="260" t="s">
        <v>328</v>
      </c>
      <c r="B221" s="260"/>
      <c r="C221" s="260"/>
      <c r="D221" s="261"/>
    </row>
    <row r="222" spans="1:4">
      <c r="A222" s="262" t="s">
        <v>329</v>
      </c>
      <c r="B222" s="244" t="s">
        <v>324</v>
      </c>
      <c r="C222" s="98" t="s">
        <v>150</v>
      </c>
      <c r="D222" s="99" t="s">
        <v>161</v>
      </c>
    </row>
    <row r="223" spans="1:4">
      <c r="A223" s="262"/>
      <c r="B223" s="245"/>
      <c r="C223" s="98" t="s">
        <v>163</v>
      </c>
      <c r="D223" s="99" t="s">
        <v>173</v>
      </c>
    </row>
    <row r="224" spans="1:4">
      <c r="A224" s="262"/>
      <c r="B224" s="245"/>
      <c r="C224" s="98" t="s">
        <v>176</v>
      </c>
      <c r="D224" s="99" t="s">
        <v>185</v>
      </c>
    </row>
    <row r="225" spans="1:4">
      <c r="A225" s="262"/>
      <c r="B225" s="245"/>
      <c r="C225" s="98" t="s">
        <v>188</v>
      </c>
      <c r="D225" s="99" t="s">
        <v>191</v>
      </c>
    </row>
    <row r="226" spans="1:4">
      <c r="A226" s="262"/>
      <c r="B226" s="246"/>
      <c r="C226" s="98" t="s">
        <v>199</v>
      </c>
      <c r="D226" s="99" t="s">
        <v>212</v>
      </c>
    </row>
    <row r="227" spans="1:4">
      <c r="A227" s="262"/>
      <c r="B227" s="247" t="s">
        <v>215</v>
      </c>
      <c r="C227" s="98" t="s">
        <v>216</v>
      </c>
      <c r="D227" s="99" t="s">
        <v>229</v>
      </c>
    </row>
    <row r="228" spans="1:4">
      <c r="A228" s="262"/>
      <c r="B228" s="247"/>
      <c r="C228" s="98" t="s">
        <v>232</v>
      </c>
      <c r="D228" s="99" t="s">
        <v>246</v>
      </c>
    </row>
    <row r="229" spans="1:4">
      <c r="A229" s="262"/>
      <c r="B229" s="247"/>
      <c r="C229" s="98" t="s">
        <v>249</v>
      </c>
      <c r="D229" s="99" t="s">
        <v>262</v>
      </c>
    </row>
    <row r="230" spans="1:4">
      <c r="A230" s="262"/>
      <c r="B230" s="247"/>
      <c r="C230" s="98" t="s">
        <v>264</v>
      </c>
      <c r="D230" s="99" t="s">
        <v>265</v>
      </c>
    </row>
    <row r="231" spans="1:4">
      <c r="A231" s="262"/>
      <c r="B231" s="247"/>
      <c r="C231" s="98" t="s">
        <v>273</v>
      </c>
      <c r="D231" s="99" t="s">
        <v>271</v>
      </c>
    </row>
    <row r="232" spans="1:4" ht="30">
      <c r="A232" s="262"/>
      <c r="B232" s="247"/>
      <c r="C232" s="98" t="s">
        <v>279</v>
      </c>
      <c r="D232" s="99" t="s">
        <v>292</v>
      </c>
    </row>
    <row r="233" spans="1:4" ht="18.75" customHeight="1">
      <c r="A233" s="262"/>
      <c r="B233" s="247"/>
      <c r="C233" s="98" t="s">
        <v>325</v>
      </c>
      <c r="D233" s="99" t="s">
        <v>302</v>
      </c>
    </row>
    <row r="234" spans="1:4" ht="30">
      <c r="A234" s="262"/>
      <c r="B234" s="247"/>
      <c r="C234" s="98" t="s">
        <v>304</v>
      </c>
      <c r="D234" s="99" t="s">
        <v>313</v>
      </c>
    </row>
    <row r="235" spans="1:4">
      <c r="B235" s="100"/>
      <c r="C235" s="101"/>
      <c r="D235" s="101"/>
    </row>
    <row r="236" spans="1:4">
      <c r="B236" s="100"/>
      <c r="C236" s="101"/>
      <c r="D236" s="101"/>
    </row>
    <row r="237" spans="1:4">
      <c r="A237" s="258" t="s">
        <v>330</v>
      </c>
      <c r="B237" s="258"/>
      <c r="C237" s="258"/>
      <c r="D237" s="259"/>
    </row>
    <row r="238" spans="1:4">
      <c r="A238" s="257" t="s">
        <v>323</v>
      </c>
      <c r="B238" s="244" t="s">
        <v>324</v>
      </c>
      <c r="C238" s="98" t="s">
        <v>150</v>
      </c>
      <c r="D238" s="99" t="s">
        <v>154</v>
      </c>
    </row>
    <row r="239" spans="1:4">
      <c r="A239" s="257"/>
      <c r="B239" s="245"/>
      <c r="C239" s="98" t="s">
        <v>163</v>
      </c>
      <c r="D239" s="99" t="s">
        <v>174</v>
      </c>
    </row>
    <row r="240" spans="1:4">
      <c r="A240" s="257"/>
      <c r="B240" s="245"/>
      <c r="C240" s="98" t="s">
        <v>176</v>
      </c>
      <c r="D240" s="99" t="s">
        <v>186</v>
      </c>
    </row>
    <row r="241" spans="1:4">
      <c r="A241" s="257"/>
      <c r="B241" s="245"/>
      <c r="C241" s="98" t="s">
        <v>188</v>
      </c>
      <c r="D241" s="99" t="s">
        <v>194</v>
      </c>
    </row>
    <row r="242" spans="1:4">
      <c r="A242" s="257"/>
      <c r="B242" s="246"/>
      <c r="C242" s="98" t="s">
        <v>199</v>
      </c>
      <c r="D242" s="99" t="s">
        <v>213</v>
      </c>
    </row>
    <row r="243" spans="1:4">
      <c r="A243" s="257"/>
      <c r="B243" s="247" t="s">
        <v>215</v>
      </c>
      <c r="C243" s="98" t="s">
        <v>216</v>
      </c>
      <c r="D243" s="99" t="s">
        <v>230</v>
      </c>
    </row>
    <row r="244" spans="1:4">
      <c r="A244" s="257"/>
      <c r="B244" s="247"/>
      <c r="C244" s="98" t="s">
        <v>232</v>
      </c>
      <c r="D244" s="99" t="s">
        <v>247</v>
      </c>
    </row>
    <row r="245" spans="1:4">
      <c r="A245" s="257"/>
      <c r="B245" s="247"/>
      <c r="C245" s="98" t="s">
        <v>249</v>
      </c>
      <c r="D245" s="99" t="s">
        <v>258</v>
      </c>
    </row>
    <row r="246" spans="1:4">
      <c r="A246" s="257"/>
      <c r="B246" s="247"/>
      <c r="C246" s="98" t="s">
        <v>264</v>
      </c>
      <c r="D246" s="99" t="s">
        <v>270</v>
      </c>
    </row>
    <row r="247" spans="1:4">
      <c r="A247" s="257"/>
      <c r="B247" s="247"/>
      <c r="C247" s="98" t="s">
        <v>273</v>
      </c>
      <c r="D247" s="99" t="s">
        <v>268</v>
      </c>
    </row>
    <row r="248" spans="1:4" ht="30">
      <c r="A248" s="257"/>
      <c r="B248" s="247"/>
      <c r="C248" s="98" t="s">
        <v>279</v>
      </c>
      <c r="D248" s="99" t="s">
        <v>293</v>
      </c>
    </row>
    <row r="249" spans="1:4" ht="18" customHeight="1">
      <c r="A249" s="257"/>
      <c r="B249" s="247"/>
      <c r="C249" s="98" t="s">
        <v>325</v>
      </c>
      <c r="D249" s="99" t="s">
        <v>298</v>
      </c>
    </row>
    <row r="250" spans="1:4" ht="30">
      <c r="A250" s="257"/>
      <c r="B250" s="247"/>
      <c r="C250" s="98" t="s">
        <v>304</v>
      </c>
      <c r="D250" s="99" t="s">
        <v>314</v>
      </c>
    </row>
    <row r="251" spans="1:4">
      <c r="B251" s="100"/>
      <c r="C251" s="101"/>
      <c r="D251" s="101"/>
    </row>
    <row r="252" spans="1:4">
      <c r="B252" s="100"/>
      <c r="C252" s="101"/>
      <c r="D252" s="101"/>
    </row>
    <row r="253" spans="1:4">
      <c r="B253" s="242" t="s">
        <v>147</v>
      </c>
      <c r="C253" s="243"/>
      <c r="D253" s="102" t="s">
        <v>136</v>
      </c>
    </row>
    <row r="254" spans="1:4">
      <c r="B254" s="244" t="s">
        <v>149</v>
      </c>
      <c r="C254" s="98" t="s">
        <v>150</v>
      </c>
      <c r="D254" s="99" t="s">
        <v>162</v>
      </c>
    </row>
    <row r="255" spans="1:4">
      <c r="B255" s="245"/>
      <c r="C255" s="98" t="s">
        <v>163</v>
      </c>
      <c r="D255" s="99" t="s">
        <v>175</v>
      </c>
    </row>
    <row r="256" spans="1:4">
      <c r="B256" s="245"/>
      <c r="C256" s="98" t="s">
        <v>176</v>
      </c>
      <c r="D256" s="99" t="s">
        <v>187</v>
      </c>
    </row>
    <row r="257" spans="2:4">
      <c r="B257" s="245"/>
      <c r="C257" s="98" t="s">
        <v>188</v>
      </c>
      <c r="D257" s="99" t="s">
        <v>198</v>
      </c>
    </row>
    <row r="258" spans="2:4">
      <c r="B258" s="246"/>
      <c r="C258" s="98" t="s">
        <v>199</v>
      </c>
      <c r="D258" s="99" t="s">
        <v>214</v>
      </c>
    </row>
    <row r="259" spans="2:4" ht="30">
      <c r="B259" s="247" t="s">
        <v>215</v>
      </c>
      <c r="C259" s="98" t="s">
        <v>216</v>
      </c>
      <c r="D259" s="99" t="s">
        <v>231</v>
      </c>
    </row>
    <row r="260" spans="2:4">
      <c r="B260" s="247"/>
      <c r="C260" s="98" t="s">
        <v>232</v>
      </c>
      <c r="D260" s="99" t="s">
        <v>248</v>
      </c>
    </row>
    <row r="261" spans="2:4">
      <c r="B261" s="247"/>
      <c r="C261" s="98" t="s">
        <v>249</v>
      </c>
      <c r="D261" s="99" t="s">
        <v>263</v>
      </c>
    </row>
    <row r="262" spans="2:4">
      <c r="B262" s="247"/>
      <c r="C262" s="98" t="s">
        <v>264</v>
      </c>
      <c r="D262" s="99" t="s">
        <v>272</v>
      </c>
    </row>
    <row r="263" spans="2:4">
      <c r="B263" s="247"/>
      <c r="C263" s="98" t="s">
        <v>273</v>
      </c>
      <c r="D263" s="99" t="s">
        <v>278</v>
      </c>
    </row>
    <row r="264" spans="2:4" ht="19.5" customHeight="1">
      <c r="B264" s="247"/>
      <c r="C264" s="98" t="s">
        <v>279</v>
      </c>
      <c r="D264" s="99" t="s">
        <v>294</v>
      </c>
    </row>
    <row r="265" spans="2:4" ht="16.5" customHeight="1">
      <c r="B265" s="247"/>
      <c r="C265" s="98" t="s">
        <v>295</v>
      </c>
      <c r="D265" s="99" t="s">
        <v>303</v>
      </c>
    </row>
  </sheetData>
  <mergeCells count="56">
    <mergeCell ref="A36:A45"/>
    <mergeCell ref="A35:D35"/>
    <mergeCell ref="A51:A58"/>
    <mergeCell ref="A50:D50"/>
    <mergeCell ref="A238:A250"/>
    <mergeCell ref="A237:D237"/>
    <mergeCell ref="A62:A74"/>
    <mergeCell ref="A61:D61"/>
    <mergeCell ref="A222:A234"/>
    <mergeCell ref="A221:D221"/>
    <mergeCell ref="B112:B116"/>
    <mergeCell ref="B62:B66"/>
    <mergeCell ref="B67:B74"/>
    <mergeCell ref="B79:B83"/>
    <mergeCell ref="B84:B91"/>
    <mergeCell ref="A3:A7"/>
    <mergeCell ref="A8:A15"/>
    <mergeCell ref="A16:A18"/>
    <mergeCell ref="B117:B124"/>
    <mergeCell ref="B26:C26"/>
    <mergeCell ref="B27:B28"/>
    <mergeCell ref="B29:B32"/>
    <mergeCell ref="B51:B53"/>
    <mergeCell ref="B54:B58"/>
    <mergeCell ref="B36:B38"/>
    <mergeCell ref="B39:B45"/>
    <mergeCell ref="B111:C111"/>
    <mergeCell ref="B94:C94"/>
    <mergeCell ref="B78:C78"/>
    <mergeCell ref="B95:B99"/>
    <mergeCell ref="B100:B107"/>
    <mergeCell ref="B254:B258"/>
    <mergeCell ref="B259:B265"/>
    <mergeCell ref="B191:C191"/>
    <mergeCell ref="B159:C159"/>
    <mergeCell ref="B144:C144"/>
    <mergeCell ref="B222:B226"/>
    <mergeCell ref="B227:B234"/>
    <mergeCell ref="B238:B242"/>
    <mergeCell ref="B243:B250"/>
    <mergeCell ref="B176:B180"/>
    <mergeCell ref="B181:B188"/>
    <mergeCell ref="B192:B196"/>
    <mergeCell ref="B197:B203"/>
    <mergeCell ref="B207:B211"/>
    <mergeCell ref="B212:B218"/>
    <mergeCell ref="B145:B149"/>
    <mergeCell ref="B253:C253"/>
    <mergeCell ref="B206:C206"/>
    <mergeCell ref="B127:C127"/>
    <mergeCell ref="B128:B132"/>
    <mergeCell ref="B133:B140"/>
    <mergeCell ref="B150:B156"/>
    <mergeCell ref="B160:B164"/>
    <mergeCell ref="B165:B172"/>
    <mergeCell ref="B175:C17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5F206-09BC-4B35-956C-DD24A1540C6C}">
  <dimension ref="B1:AG101"/>
  <sheetViews>
    <sheetView tabSelected="1" topLeftCell="A38" zoomScale="82" zoomScaleNormal="100" workbookViewId="0">
      <selection activeCell="B46" sqref="B46:G64"/>
    </sheetView>
  </sheetViews>
  <sheetFormatPr baseColWidth="10" defaultColWidth="11.42578125" defaultRowHeight="15"/>
  <cols>
    <col min="2" max="2" width="36.7109375" customWidth="1"/>
    <col min="3" max="3" width="21.28515625" customWidth="1"/>
    <col min="4" max="4" width="10.28515625" customWidth="1"/>
    <col min="5" max="5" width="13.5703125" customWidth="1"/>
    <col min="6" max="6" width="21.28515625" customWidth="1"/>
    <col min="7" max="7" width="15" customWidth="1"/>
    <col min="9" max="9" width="30.7109375" bestFit="1" customWidth="1"/>
    <col min="10" max="10" width="16.7109375" bestFit="1" customWidth="1"/>
    <col min="11" max="11" width="47.28515625" customWidth="1"/>
    <col min="12" max="12" width="19.42578125" customWidth="1"/>
    <col min="13" max="13" width="9.5703125" bestFit="1" customWidth="1"/>
    <col min="14" max="14" width="37.42578125" customWidth="1"/>
    <col min="15" max="15" width="15.5703125" bestFit="1" customWidth="1"/>
    <col min="16" max="16" width="9.5703125" bestFit="1" customWidth="1"/>
    <col min="17" max="17" width="13.5703125" bestFit="1" customWidth="1"/>
    <col min="18" max="18" width="19.7109375" bestFit="1" customWidth="1"/>
    <col min="19" max="19" width="15.7109375" bestFit="1" customWidth="1"/>
    <col min="20" max="20" width="25.85546875" customWidth="1"/>
    <col min="22" max="22" width="20.7109375" bestFit="1" customWidth="1"/>
    <col min="23" max="23" width="18.5703125" bestFit="1" customWidth="1"/>
    <col min="24" max="24" width="13.85546875" bestFit="1" customWidth="1"/>
    <col min="26" max="26" width="37.7109375" bestFit="1" customWidth="1"/>
    <col min="27" max="28" width="28.7109375" customWidth="1"/>
    <col min="29" max="29" width="28.7109375" style="148" customWidth="1"/>
    <col min="30" max="30" width="21.28515625" style="1" bestFit="1" customWidth="1"/>
    <col min="31" max="31" width="30.140625" style="1" bestFit="1" customWidth="1"/>
    <col min="32" max="32" width="36.85546875" style="1" bestFit="1" customWidth="1"/>
    <col min="33" max="33" width="36.42578125" style="1" bestFit="1" customWidth="1"/>
  </cols>
  <sheetData>
    <row r="1" spans="2:33">
      <c r="B1" s="265" t="s">
        <v>331</v>
      </c>
      <c r="C1" s="265"/>
      <c r="D1" s="265"/>
      <c r="E1" s="265"/>
      <c r="F1" s="265"/>
      <c r="G1" s="265"/>
    </row>
    <row r="2" spans="2:33" ht="15.75" thickBot="1">
      <c r="I2" s="263" t="s">
        <v>332</v>
      </c>
      <c r="J2" s="263"/>
      <c r="K2" s="263"/>
      <c r="L2" s="263"/>
      <c r="N2" s="263" t="s">
        <v>333</v>
      </c>
      <c r="O2" s="263"/>
      <c r="P2" s="263"/>
      <c r="Q2" s="263"/>
      <c r="R2" s="263"/>
      <c r="S2" s="263"/>
      <c r="T2" s="263"/>
      <c r="V2" s="263" t="s">
        <v>334</v>
      </c>
      <c r="W2" s="263"/>
      <c r="X2" s="263"/>
      <c r="Z2" s="263" t="s">
        <v>335</v>
      </c>
      <c r="AA2" s="263"/>
      <c r="AB2" s="263"/>
      <c r="AC2" s="263"/>
      <c r="AD2" s="263"/>
      <c r="AE2" s="263"/>
      <c r="AF2" s="263"/>
      <c r="AG2" s="263"/>
    </row>
    <row r="3" spans="2:33" ht="30.75" thickBot="1">
      <c r="B3" s="168" t="s">
        <v>0</v>
      </c>
      <c r="C3" s="169" t="s">
        <v>4</v>
      </c>
      <c r="D3" s="170" t="s">
        <v>336</v>
      </c>
      <c r="E3" s="170" t="s">
        <v>337</v>
      </c>
      <c r="F3" s="171" t="s">
        <v>338</v>
      </c>
      <c r="G3" s="172" t="s">
        <v>339</v>
      </c>
      <c r="I3" s="92" t="s">
        <v>0</v>
      </c>
      <c r="J3" s="92" t="s">
        <v>340</v>
      </c>
      <c r="K3" s="121" t="s">
        <v>341</v>
      </c>
      <c r="L3" s="92" t="s">
        <v>342</v>
      </c>
      <c r="N3" s="92" t="s">
        <v>0</v>
      </c>
      <c r="O3" s="92" t="s">
        <v>249</v>
      </c>
      <c r="P3" s="92" t="s">
        <v>216</v>
      </c>
      <c r="Q3" s="92" t="s">
        <v>199</v>
      </c>
      <c r="R3" s="92" t="s">
        <v>343</v>
      </c>
      <c r="S3" s="92" t="s">
        <v>339</v>
      </c>
      <c r="T3" s="92" t="s">
        <v>336</v>
      </c>
      <c r="V3" s="106" t="s">
        <v>0</v>
      </c>
      <c r="W3" s="107" t="s">
        <v>344</v>
      </c>
      <c r="X3" s="108" t="s">
        <v>345</v>
      </c>
      <c r="Z3" s="78" t="s">
        <v>0</v>
      </c>
      <c r="AA3" s="144" t="s">
        <v>346</v>
      </c>
      <c r="AB3" s="209" t="s">
        <v>347</v>
      </c>
      <c r="AC3" s="145" t="s">
        <v>345</v>
      </c>
      <c r="AD3" s="145" t="s">
        <v>348</v>
      </c>
      <c r="AE3" s="161" t="s">
        <v>349</v>
      </c>
      <c r="AF3" s="145" t="s">
        <v>350</v>
      </c>
      <c r="AG3" s="162" t="s">
        <v>351</v>
      </c>
    </row>
    <row r="4" spans="2:33" ht="60">
      <c r="B4" s="154" t="s">
        <v>18</v>
      </c>
      <c r="C4" s="139">
        <v>4</v>
      </c>
      <c r="D4" s="173">
        <v>3.5</v>
      </c>
      <c r="E4" s="139">
        <v>4</v>
      </c>
      <c r="F4" s="78">
        <v>3</v>
      </c>
      <c r="G4" s="155">
        <f>+AVERAGE(Tabla5[[#This Row],[Agua residual generada (m3/año)]:[Impacto económico ]])</f>
        <v>3.625</v>
      </c>
      <c r="I4" s="65" t="s">
        <v>26</v>
      </c>
      <c r="J4" s="65" t="s">
        <v>352</v>
      </c>
      <c r="K4" s="123">
        <v>3</v>
      </c>
      <c r="L4" s="65" t="s">
        <v>353</v>
      </c>
      <c r="N4" s="65" t="s">
        <v>26</v>
      </c>
      <c r="O4" s="65">
        <v>1</v>
      </c>
      <c r="P4" s="65">
        <v>2</v>
      </c>
      <c r="Q4" s="65">
        <v>1</v>
      </c>
      <c r="R4" s="65">
        <v>4</v>
      </c>
      <c r="S4" s="124">
        <f>AVERAGE(Tabla8[[#This Row],[DQO]:[Conductividad]])</f>
        <v>2</v>
      </c>
      <c r="T4" s="65" t="s">
        <v>352</v>
      </c>
      <c r="V4" s="132" t="s">
        <v>92</v>
      </c>
      <c r="W4" s="120">
        <v>225000000</v>
      </c>
      <c r="X4" s="104">
        <v>5</v>
      </c>
      <c r="Z4" s="206" t="s">
        <v>26</v>
      </c>
      <c r="AA4" s="207">
        <v>0.03</v>
      </c>
      <c r="AB4" s="211">
        <f>+Tabla10[[#This Row],[Aporte al PIB (%)]]/Tabla10[[#Totals],[Aporte al PIB (%)]]</f>
        <v>0.10714285714285712</v>
      </c>
      <c r="AC4" s="148">
        <v>4</v>
      </c>
      <c r="AD4" s="1" t="s">
        <v>354</v>
      </c>
      <c r="AE4" s="163" t="s">
        <v>355</v>
      </c>
      <c r="AF4" s="151">
        <v>5</v>
      </c>
      <c r="AG4" s="164">
        <f>+AVERAGE(Tabla10[[#This Row],[Puntaje]],Tabla10[[#This Row],[Significado]])</f>
        <v>4</v>
      </c>
    </row>
    <row r="5" spans="2:33" ht="75">
      <c r="B5" s="154" t="s">
        <v>120</v>
      </c>
      <c r="C5" s="139">
        <v>1</v>
      </c>
      <c r="D5" s="173">
        <v>4.25</v>
      </c>
      <c r="E5" s="139">
        <v>5</v>
      </c>
      <c r="F5" s="78">
        <v>4</v>
      </c>
      <c r="G5" s="155">
        <f>+AVERAGE(Tabla5[[#This Row],[Agua residual generada (m3/año)]:[Impacto económico ]])</f>
        <v>3.5625</v>
      </c>
      <c r="I5" s="65" t="s">
        <v>8</v>
      </c>
      <c r="J5" s="65" t="s">
        <v>355</v>
      </c>
      <c r="K5" s="123">
        <v>1</v>
      </c>
      <c r="L5" s="65" t="s">
        <v>356</v>
      </c>
      <c r="N5" s="65" t="s">
        <v>8</v>
      </c>
      <c r="O5" s="65">
        <v>3</v>
      </c>
      <c r="P5" s="65">
        <v>2</v>
      </c>
      <c r="Q5" s="65">
        <v>2</v>
      </c>
      <c r="R5" s="65">
        <v>3</v>
      </c>
      <c r="S5" s="124">
        <f>AVERAGE(Tabla8[[#This Row],[DQO]:[Conductividad]])</f>
        <v>2.5</v>
      </c>
      <c r="T5" s="65" t="s">
        <v>352</v>
      </c>
      <c r="V5" s="132" t="s">
        <v>357</v>
      </c>
      <c r="W5" s="120">
        <v>157000000</v>
      </c>
      <c r="X5" s="104">
        <v>5</v>
      </c>
      <c r="Z5" s="206" t="s">
        <v>8</v>
      </c>
      <c r="AA5" s="207">
        <v>0.02</v>
      </c>
      <c r="AB5" s="211">
        <f>+Tabla10[[#This Row],[Aporte al PIB (%)]]/Tabla10[[#Totals],[Aporte al PIB (%)]]</f>
        <v>7.1428571428571425E-2</v>
      </c>
      <c r="AC5" s="148">
        <v>3</v>
      </c>
      <c r="AD5" s="1" t="s">
        <v>358</v>
      </c>
      <c r="AE5" s="163" t="s">
        <v>355</v>
      </c>
      <c r="AF5" s="151">
        <v>5</v>
      </c>
      <c r="AG5" s="164">
        <f>+AVERAGE(Tabla10[[#This Row],[Puntaje]],Tabla10[[#This Row],[Significado]])</f>
        <v>3</v>
      </c>
    </row>
    <row r="6" spans="2:33" ht="75">
      <c r="B6" s="154" t="s">
        <v>26</v>
      </c>
      <c r="C6" s="139">
        <v>5</v>
      </c>
      <c r="D6" s="173">
        <v>2</v>
      </c>
      <c r="E6" s="139">
        <v>3</v>
      </c>
      <c r="F6" s="78">
        <v>4</v>
      </c>
      <c r="G6" s="155">
        <f>+AVERAGE(Tabla5[[#This Row],[Agua residual generada (m3/año)]:[Impacto económico ]])</f>
        <v>3.5</v>
      </c>
      <c r="I6" s="65" t="s">
        <v>18</v>
      </c>
      <c r="J6" s="65" t="s">
        <v>359</v>
      </c>
      <c r="K6" s="123">
        <v>4</v>
      </c>
      <c r="L6" s="65" t="s">
        <v>360</v>
      </c>
      <c r="N6" s="65" t="s">
        <v>18</v>
      </c>
      <c r="O6" s="65">
        <v>3</v>
      </c>
      <c r="P6" s="65">
        <v>3</v>
      </c>
      <c r="Q6" s="65">
        <v>3</v>
      </c>
      <c r="R6" s="65">
        <v>5</v>
      </c>
      <c r="S6" s="124">
        <f>AVERAGE(Tabla8[[#This Row],[DQO]:[Conductividad]])</f>
        <v>3.5</v>
      </c>
      <c r="T6" s="65" t="s">
        <v>361</v>
      </c>
      <c r="V6" s="132" t="s">
        <v>362</v>
      </c>
      <c r="W6" s="120">
        <v>72000000</v>
      </c>
      <c r="X6" s="104">
        <v>4</v>
      </c>
      <c r="Z6" s="206" t="s">
        <v>18</v>
      </c>
      <c r="AA6" s="207">
        <v>0.02</v>
      </c>
      <c r="AB6" s="211">
        <f>+Tabla10[[#This Row],[Aporte al PIB (%)]]/Tabla10[[#Totals],[Aporte al PIB (%)]]</f>
        <v>7.1428571428571425E-2</v>
      </c>
      <c r="AC6" s="148">
        <v>3</v>
      </c>
      <c r="AD6" s="1" t="s">
        <v>354</v>
      </c>
      <c r="AE6" s="163" t="s">
        <v>361</v>
      </c>
      <c r="AF6" s="148">
        <v>4</v>
      </c>
      <c r="AG6" s="164">
        <f>+AVERAGE(Tabla10[[#This Row],[Puntaje]],Tabla10[[#This Row],[Significado]])</f>
        <v>3</v>
      </c>
    </row>
    <row r="7" spans="2:33" ht="90">
      <c r="B7" s="154" t="s">
        <v>34</v>
      </c>
      <c r="C7" s="139">
        <v>2</v>
      </c>
      <c r="D7" s="173">
        <v>4</v>
      </c>
      <c r="E7" s="139">
        <v>3</v>
      </c>
      <c r="F7" s="78">
        <v>5</v>
      </c>
      <c r="G7" s="155">
        <f>+AVERAGE(Tabla5[[#This Row],[Agua residual generada (m3/año)]:[Impacto económico ]])</f>
        <v>3.5</v>
      </c>
      <c r="I7" s="65" t="s">
        <v>363</v>
      </c>
      <c r="J7" s="65" t="s">
        <v>359</v>
      </c>
      <c r="K7" s="123">
        <v>4</v>
      </c>
      <c r="L7" s="65" t="s">
        <v>364</v>
      </c>
      <c r="N7" s="65" t="s">
        <v>363</v>
      </c>
      <c r="O7" s="65">
        <v>3</v>
      </c>
      <c r="P7" s="65">
        <v>4</v>
      </c>
      <c r="Q7" s="65">
        <v>3</v>
      </c>
      <c r="R7" s="65">
        <v>4</v>
      </c>
      <c r="S7" s="124">
        <f>AVERAGE(Tabla8[[#This Row],[DQO]:[Conductividad]])</f>
        <v>3.5</v>
      </c>
      <c r="T7" s="65" t="s">
        <v>365</v>
      </c>
      <c r="V7" s="132" t="s">
        <v>366</v>
      </c>
      <c r="W7" s="120">
        <v>39400000</v>
      </c>
      <c r="X7" s="104">
        <v>3</v>
      </c>
      <c r="Z7" t="s">
        <v>363</v>
      </c>
      <c r="AA7" s="147">
        <v>5.0000000000000001E-3</v>
      </c>
      <c r="AB7" s="210">
        <f>+Tabla10[[#This Row],[Aporte al PIB (%)]]/Tabla10[[#Totals],[Aporte al PIB (%)]]</f>
        <v>1.7857142857142856E-2</v>
      </c>
      <c r="AC7" s="148">
        <v>2</v>
      </c>
      <c r="AD7" s="1" t="s">
        <v>367</v>
      </c>
      <c r="AE7" s="163" t="s">
        <v>361</v>
      </c>
      <c r="AF7" s="148">
        <v>4</v>
      </c>
      <c r="AG7" s="164">
        <f>+AVERAGE(Tabla10[[#This Row],[Puntaje]],Tabla10[[#This Row],[Significado]])</f>
        <v>2</v>
      </c>
    </row>
    <row r="8" spans="2:33" ht="75.75" thickBot="1">
      <c r="B8" s="156" t="s">
        <v>128</v>
      </c>
      <c r="C8" s="157">
        <v>3</v>
      </c>
      <c r="D8" s="181">
        <v>3.25</v>
      </c>
      <c r="E8" s="157">
        <v>4</v>
      </c>
      <c r="F8" s="158">
        <v>2</v>
      </c>
      <c r="G8" s="159">
        <f>+AVERAGE(Tabla5[[#This Row],[Agua residual generada (m3/año)]:[Impacto económico ]])</f>
        <v>3.0625</v>
      </c>
      <c r="I8" s="65" t="s">
        <v>148</v>
      </c>
      <c r="J8" s="65" t="s">
        <v>368</v>
      </c>
      <c r="K8" s="123">
        <v>5</v>
      </c>
      <c r="L8" s="65" t="s">
        <v>369</v>
      </c>
      <c r="N8" s="65" t="s">
        <v>148</v>
      </c>
      <c r="O8" s="65">
        <v>5</v>
      </c>
      <c r="P8" s="65">
        <v>1</v>
      </c>
      <c r="Q8" s="65">
        <v>3</v>
      </c>
      <c r="R8" s="65">
        <v>3</v>
      </c>
      <c r="S8" s="124">
        <f>AVERAGE(Tabla8[[#This Row],[DQO]:[Conductividad]])</f>
        <v>3</v>
      </c>
      <c r="T8" s="65" t="s">
        <v>359</v>
      </c>
      <c r="V8" s="132" t="s">
        <v>370</v>
      </c>
      <c r="W8" s="120">
        <v>27900000</v>
      </c>
      <c r="X8" s="104">
        <v>3</v>
      </c>
      <c r="Z8" t="s">
        <v>148</v>
      </c>
      <c r="AA8" s="205">
        <v>0</v>
      </c>
      <c r="AB8" s="210">
        <f>+Tabla10[[#This Row],[Aporte al PIB (%)]]/Tabla10[[#Totals],[Aporte al PIB (%)]]</f>
        <v>0</v>
      </c>
      <c r="AC8" s="148">
        <v>1</v>
      </c>
      <c r="AD8" s="1" t="s">
        <v>367</v>
      </c>
      <c r="AE8" s="165" t="s">
        <v>368</v>
      </c>
      <c r="AF8" s="148">
        <v>1</v>
      </c>
      <c r="AG8" s="164">
        <f>+AVERAGE(Tabla10[[#This Row],[Puntaje]],Tabla10[[#This Row],[Significado]])</f>
        <v>1</v>
      </c>
    </row>
    <row r="9" spans="2:33" ht="75">
      <c r="B9" t="s">
        <v>63</v>
      </c>
      <c r="C9" s="139">
        <v>3</v>
      </c>
      <c r="D9" s="173">
        <v>3</v>
      </c>
      <c r="E9" s="139">
        <v>5</v>
      </c>
      <c r="F9" s="78">
        <v>1</v>
      </c>
      <c r="G9" s="180">
        <f>+AVERAGE(Tabla5[[#This Row],[Agua residual generada (m3/año)]:[Impacto económico ]])</f>
        <v>3</v>
      </c>
      <c r="I9" s="65" t="s">
        <v>371</v>
      </c>
      <c r="J9" s="65" t="s">
        <v>355</v>
      </c>
      <c r="K9" s="123">
        <v>1</v>
      </c>
      <c r="L9" s="65" t="s">
        <v>372</v>
      </c>
      <c r="N9" s="65" t="s">
        <v>370</v>
      </c>
      <c r="O9" s="65">
        <v>3</v>
      </c>
      <c r="P9" s="65">
        <v>4</v>
      </c>
      <c r="Q9" s="65">
        <v>2</v>
      </c>
      <c r="R9" s="65">
        <v>4</v>
      </c>
      <c r="S9" s="124">
        <f>AVERAGE(Tabla8[[#This Row],[DQO]:[Conductividad]])</f>
        <v>3.25</v>
      </c>
      <c r="T9" s="65" t="s">
        <v>361</v>
      </c>
      <c r="V9" s="132" t="s">
        <v>18</v>
      </c>
      <c r="W9" s="120">
        <v>22134012</v>
      </c>
      <c r="X9" s="104">
        <v>3</v>
      </c>
      <c r="Z9" s="206" t="s">
        <v>371</v>
      </c>
      <c r="AA9" s="207">
        <v>0.03</v>
      </c>
      <c r="AB9" s="211">
        <f>+Tabla10[[#This Row],[Aporte al PIB (%)]]/Tabla10[[#Totals],[Aporte al PIB (%)]]</f>
        <v>0.10714285714285712</v>
      </c>
      <c r="AC9" s="148">
        <v>4</v>
      </c>
      <c r="AD9" s="1" t="s">
        <v>354</v>
      </c>
      <c r="AE9" s="165" t="s">
        <v>352</v>
      </c>
      <c r="AF9" s="148">
        <v>3</v>
      </c>
      <c r="AG9" s="164">
        <f>+AVERAGE(Tabla10[[#This Row],[Puntaje]],Tabla10[[#This Row],[Significado]])</f>
        <v>4</v>
      </c>
    </row>
    <row r="10" spans="2:33" ht="90">
      <c r="B10" t="s">
        <v>8</v>
      </c>
      <c r="C10" s="139">
        <v>5</v>
      </c>
      <c r="D10" s="173">
        <v>2.5</v>
      </c>
      <c r="E10" s="139">
        <v>1</v>
      </c>
      <c r="F10" s="78">
        <v>3</v>
      </c>
      <c r="G10" s="180">
        <f>+AVERAGE(Tabla5[[#This Row],[Agua residual generada (m3/año)]:[Impacto económico ]])</f>
        <v>2.875</v>
      </c>
      <c r="I10" s="65" t="s">
        <v>373</v>
      </c>
      <c r="J10" s="65" t="s">
        <v>352</v>
      </c>
      <c r="K10" s="123">
        <v>3</v>
      </c>
      <c r="L10" s="65" t="s">
        <v>374</v>
      </c>
      <c r="N10" s="65" t="s">
        <v>373</v>
      </c>
      <c r="O10" s="65">
        <v>3</v>
      </c>
      <c r="P10" s="65">
        <v>2</v>
      </c>
      <c r="Q10" s="65">
        <v>3</v>
      </c>
      <c r="R10" s="65">
        <v>5</v>
      </c>
      <c r="S10" s="124">
        <f>AVERAGE(Tabla8[[#This Row],[DQO]:[Conductividad]])</f>
        <v>3.25</v>
      </c>
      <c r="T10" s="65" t="s">
        <v>365</v>
      </c>
      <c r="V10" s="132" t="s">
        <v>8</v>
      </c>
      <c r="W10" s="120">
        <v>16796400</v>
      </c>
      <c r="X10" s="104">
        <v>3</v>
      </c>
      <c r="Z10" t="s">
        <v>373</v>
      </c>
      <c r="AA10" s="146">
        <v>0.01</v>
      </c>
      <c r="AB10" s="210">
        <f>+Tabla10[[#This Row],[Aporte al PIB (%)]]/Tabla10[[#Totals],[Aporte al PIB (%)]]</f>
        <v>3.5714285714285712E-2</v>
      </c>
      <c r="AC10" s="148">
        <v>2</v>
      </c>
      <c r="AD10" s="1" t="s">
        <v>367</v>
      </c>
      <c r="AE10" s="165" t="s">
        <v>352</v>
      </c>
      <c r="AF10" s="148">
        <v>3</v>
      </c>
      <c r="AG10" s="164">
        <f>+AVERAGE(Tabla10[[#This Row],[Puntaje]],Tabla10[[#This Row],[Significado]])</f>
        <v>2</v>
      </c>
    </row>
    <row r="11" spans="2:33" ht="60">
      <c r="B11" t="s">
        <v>72</v>
      </c>
      <c r="C11" s="139">
        <v>3</v>
      </c>
      <c r="D11" s="173">
        <v>3.5</v>
      </c>
      <c r="E11" s="139">
        <v>1</v>
      </c>
      <c r="F11" s="78">
        <v>4</v>
      </c>
      <c r="G11" s="180">
        <f>+AVERAGE(Tabla5[[#This Row],[Agua residual generada (m3/año)]:[Impacto económico ]])</f>
        <v>2.875</v>
      </c>
      <c r="I11" s="65" t="s">
        <v>105</v>
      </c>
      <c r="J11" s="65" t="s">
        <v>361</v>
      </c>
      <c r="K11" s="123">
        <v>2</v>
      </c>
      <c r="L11" s="65" t="s">
        <v>375</v>
      </c>
      <c r="N11" s="65" t="s">
        <v>105</v>
      </c>
      <c r="O11" s="65">
        <v>4</v>
      </c>
      <c r="P11" s="65">
        <v>3</v>
      </c>
      <c r="Q11" s="65">
        <v>3</v>
      </c>
      <c r="R11" s="65">
        <v>5</v>
      </c>
      <c r="S11" s="124">
        <f>AVERAGE(Tabla8[[#This Row],[DQO]:[Conductividad]])</f>
        <v>3.75</v>
      </c>
      <c r="T11" s="65" t="s">
        <v>365</v>
      </c>
      <c r="V11" s="132" t="s">
        <v>373</v>
      </c>
      <c r="W11" s="120">
        <v>12979800</v>
      </c>
      <c r="X11" s="104">
        <v>3</v>
      </c>
      <c r="Z11" t="s">
        <v>105</v>
      </c>
      <c r="AA11" s="205">
        <v>5.0000000000000001E-3</v>
      </c>
      <c r="AB11" s="210">
        <f>+Tabla10[[#This Row],[Aporte al PIB (%)]]/Tabla10[[#Totals],[Aporte al PIB (%)]]</f>
        <v>1.7857142857142856E-2</v>
      </c>
      <c r="AC11" s="148">
        <v>2</v>
      </c>
      <c r="AD11" s="1" t="s">
        <v>367</v>
      </c>
      <c r="AE11" s="165" t="s">
        <v>359</v>
      </c>
      <c r="AF11" s="148">
        <v>2</v>
      </c>
      <c r="AG11" s="164">
        <f>+AVERAGE(Tabla10[[#This Row],[Puntaje]],Tabla10[[#This Row],[Significado]])</f>
        <v>2</v>
      </c>
    </row>
    <row r="12" spans="2:33" ht="75">
      <c r="B12" t="s">
        <v>44</v>
      </c>
      <c r="C12" s="139">
        <v>1</v>
      </c>
      <c r="D12" s="173">
        <v>4.5</v>
      </c>
      <c r="E12" s="139">
        <v>4</v>
      </c>
      <c r="F12" s="78">
        <v>2</v>
      </c>
      <c r="G12" s="152">
        <f>+AVERAGE(Tabla5[[#This Row],[Agua residual generada (m3/año)]:[Impacto económico ]])</f>
        <v>2.875</v>
      </c>
      <c r="I12" s="65" t="s">
        <v>376</v>
      </c>
      <c r="J12" s="65" t="s">
        <v>361</v>
      </c>
      <c r="K12" s="123">
        <v>2</v>
      </c>
      <c r="L12" s="65" t="s">
        <v>377</v>
      </c>
      <c r="N12" s="65" t="s">
        <v>378</v>
      </c>
      <c r="O12" s="65">
        <v>3</v>
      </c>
      <c r="P12" s="65">
        <v>1</v>
      </c>
      <c r="Q12" s="65">
        <v>2</v>
      </c>
      <c r="R12" s="65">
        <v>2</v>
      </c>
      <c r="S12" s="124">
        <f>AVERAGE(Tabla8[[#This Row],[DQO]:[Conductividad]])</f>
        <v>2</v>
      </c>
      <c r="T12" s="65" t="s">
        <v>359</v>
      </c>
      <c r="V12" s="132" t="s">
        <v>363</v>
      </c>
      <c r="W12" s="120">
        <v>6750000</v>
      </c>
      <c r="X12" s="104">
        <v>2</v>
      </c>
      <c r="Z12" t="s">
        <v>376</v>
      </c>
      <c r="AA12" s="205">
        <v>0</v>
      </c>
      <c r="AB12" s="210">
        <f>+Tabla10[[#This Row],[Aporte al PIB (%)]]/Tabla10[[#Totals],[Aporte al PIB (%)]]</f>
        <v>0</v>
      </c>
      <c r="AC12" s="148">
        <v>1</v>
      </c>
      <c r="AD12" s="1" t="s">
        <v>367</v>
      </c>
      <c r="AE12" s="165" t="s">
        <v>359</v>
      </c>
      <c r="AF12" s="148">
        <v>2</v>
      </c>
      <c r="AG12" s="164">
        <f>+AVERAGE(Tabla10[[#This Row],[Puntaje]],Tabla10[[#This Row],[Significado]])</f>
        <v>1</v>
      </c>
    </row>
    <row r="13" spans="2:33" ht="75">
      <c r="B13" t="s">
        <v>83</v>
      </c>
      <c r="C13" s="139">
        <v>3</v>
      </c>
      <c r="D13" s="173">
        <v>3.25</v>
      </c>
      <c r="E13" s="139">
        <v>3</v>
      </c>
      <c r="F13" s="78">
        <v>2</v>
      </c>
      <c r="G13" s="152">
        <f>+AVERAGE(Tabla5[[#This Row],[Agua residual generada (m3/año)]:[Impacto económico ]])</f>
        <v>2.8125</v>
      </c>
      <c r="I13" s="65" t="s">
        <v>379</v>
      </c>
      <c r="J13" s="65" t="s">
        <v>361</v>
      </c>
      <c r="K13" s="123">
        <v>2</v>
      </c>
      <c r="L13" s="65" t="s">
        <v>380</v>
      </c>
      <c r="N13" s="65" t="s">
        <v>381</v>
      </c>
      <c r="O13" s="65">
        <v>5</v>
      </c>
      <c r="P13" s="65">
        <v>1</v>
      </c>
      <c r="Q13" s="65">
        <v>2</v>
      </c>
      <c r="R13" s="65">
        <v>2</v>
      </c>
      <c r="S13" s="124">
        <f>AVERAGE(Tabla8[[#This Row],[DQO]:[Conductividad]])</f>
        <v>2.5</v>
      </c>
      <c r="T13" s="65" t="s">
        <v>368</v>
      </c>
      <c r="V13" s="132" t="s">
        <v>378</v>
      </c>
      <c r="W13" s="120">
        <v>5200000</v>
      </c>
      <c r="X13" s="104">
        <v>2</v>
      </c>
      <c r="Z13" s="206" t="s">
        <v>382</v>
      </c>
      <c r="AA13" s="207">
        <v>0.03</v>
      </c>
      <c r="AB13" s="211">
        <f>+Tabla10[[#This Row],[Aporte al PIB (%)]]/Tabla10[[#Totals],[Aporte al PIB (%)]]</f>
        <v>0.10714285714285712</v>
      </c>
      <c r="AC13" s="148">
        <v>4</v>
      </c>
      <c r="AD13" s="1" t="s">
        <v>383</v>
      </c>
      <c r="AE13" s="163" t="s">
        <v>355</v>
      </c>
      <c r="AF13" s="151">
        <v>5</v>
      </c>
      <c r="AG13" s="164">
        <f>+AVERAGE(Tabla10[[#This Row],[Puntaje]],Tabla10[[#This Row],[Significado]])</f>
        <v>4</v>
      </c>
    </row>
    <row r="14" spans="2:33" ht="60">
      <c r="B14" t="s">
        <v>113</v>
      </c>
      <c r="C14" s="139">
        <v>2</v>
      </c>
      <c r="D14" s="173">
        <v>3.25</v>
      </c>
      <c r="E14" s="139">
        <v>4</v>
      </c>
      <c r="F14" s="78">
        <v>2</v>
      </c>
      <c r="G14" s="180">
        <f>+AVERAGE(Tabla5[[#This Row],[Agua residual generada (m3/año)]:[Impacto económico ]])</f>
        <v>2.8125</v>
      </c>
      <c r="I14" s="65" t="s">
        <v>362</v>
      </c>
      <c r="J14" s="65" t="s">
        <v>359</v>
      </c>
      <c r="K14" s="123">
        <v>4</v>
      </c>
      <c r="L14" s="65" t="s">
        <v>384</v>
      </c>
      <c r="N14" s="65" t="s">
        <v>362</v>
      </c>
      <c r="O14" s="65">
        <v>4</v>
      </c>
      <c r="P14" s="65">
        <v>3</v>
      </c>
      <c r="Q14" s="65">
        <v>3</v>
      </c>
      <c r="R14" s="65">
        <v>3</v>
      </c>
      <c r="S14" s="124">
        <f>AVERAGE(Tabla8[[#This Row],[DQO]:[Conductividad]])</f>
        <v>3.25</v>
      </c>
      <c r="T14" s="65" t="s">
        <v>352</v>
      </c>
      <c r="V14" s="132" t="s">
        <v>148</v>
      </c>
      <c r="W14" s="120">
        <v>3584000</v>
      </c>
      <c r="X14" s="104">
        <v>2</v>
      </c>
      <c r="Z14" t="s">
        <v>362</v>
      </c>
      <c r="AA14" s="147">
        <v>5.0000000000000001E-3</v>
      </c>
      <c r="AB14" s="210">
        <f>+Tabla10[[#This Row],[Aporte al PIB (%)]]/Tabla10[[#Totals],[Aporte al PIB (%)]]</f>
        <v>1.7857142857142856E-2</v>
      </c>
      <c r="AC14" s="148">
        <v>2</v>
      </c>
      <c r="AD14" s="1" t="s">
        <v>367</v>
      </c>
      <c r="AE14" s="165" t="s">
        <v>368</v>
      </c>
      <c r="AF14" s="148">
        <v>1</v>
      </c>
      <c r="AG14" s="164">
        <f>+AVERAGE(Tabla10[[#This Row],[Puntaje]],Tabla10[[#This Row],[Significado]])</f>
        <v>2</v>
      </c>
    </row>
    <row r="15" spans="2:33" ht="75">
      <c r="B15" t="s">
        <v>105</v>
      </c>
      <c r="C15" s="139">
        <v>3</v>
      </c>
      <c r="D15" s="173">
        <v>3.75</v>
      </c>
      <c r="E15" s="139">
        <v>2</v>
      </c>
      <c r="F15" s="78">
        <v>2</v>
      </c>
      <c r="G15" s="180">
        <f>+AVERAGE(Tabla5[[#This Row],[Agua residual generada (m3/año)]:[Impacto económico ]])</f>
        <v>2.6875</v>
      </c>
      <c r="I15" s="65" t="s">
        <v>366</v>
      </c>
      <c r="J15" s="65" t="s">
        <v>352</v>
      </c>
      <c r="K15" s="123">
        <v>3</v>
      </c>
      <c r="L15" s="65" t="s">
        <v>385</v>
      </c>
      <c r="N15" s="65" t="s">
        <v>366</v>
      </c>
      <c r="O15" s="65">
        <v>5</v>
      </c>
      <c r="P15" s="65">
        <v>3</v>
      </c>
      <c r="Q15" s="65">
        <v>5</v>
      </c>
      <c r="R15" s="65">
        <v>3</v>
      </c>
      <c r="S15" s="124">
        <f>AVERAGE(Tabla8[[#This Row],[DQO]:[Conductividad]])</f>
        <v>4</v>
      </c>
      <c r="T15" s="65" t="s">
        <v>352</v>
      </c>
      <c r="V15" s="132" t="s">
        <v>44</v>
      </c>
      <c r="W15" s="120">
        <v>3000000</v>
      </c>
      <c r="X15" s="104">
        <v>2</v>
      </c>
      <c r="Z15" s="206" t="s">
        <v>366</v>
      </c>
      <c r="AA15" s="207">
        <v>0.06</v>
      </c>
      <c r="AB15" s="211">
        <f>+Tabla10[[#This Row],[Aporte al PIB (%)]]/Tabla10[[#Totals],[Aporte al PIB (%)]]</f>
        <v>0.21428571428571425</v>
      </c>
      <c r="AC15" s="148">
        <v>5</v>
      </c>
      <c r="AD15" s="1" t="s">
        <v>383</v>
      </c>
      <c r="AE15" s="163" t="s">
        <v>355</v>
      </c>
      <c r="AF15" s="151">
        <v>5</v>
      </c>
      <c r="AG15" s="164">
        <f>+AVERAGE(Tabla10[[#This Row],[Puntaje]],Tabla10[[#This Row],[Significado]])</f>
        <v>5</v>
      </c>
    </row>
    <row r="16" spans="2:33" ht="60">
      <c r="B16" t="s">
        <v>136</v>
      </c>
      <c r="C16" s="139">
        <v>2</v>
      </c>
      <c r="D16" s="173">
        <v>2.5</v>
      </c>
      <c r="E16" s="139">
        <v>2</v>
      </c>
      <c r="F16" s="78">
        <v>4</v>
      </c>
      <c r="G16" s="152">
        <f>+AVERAGE(Tabla5[[#This Row],[Agua residual generada (m3/año)]:[Impacto económico ]])</f>
        <v>2.625</v>
      </c>
      <c r="I16" s="65" t="s">
        <v>54</v>
      </c>
      <c r="J16" s="65" t="s">
        <v>359</v>
      </c>
      <c r="K16" s="123">
        <v>4</v>
      </c>
      <c r="L16" s="65" t="s">
        <v>386</v>
      </c>
      <c r="N16" s="65" t="s">
        <v>54</v>
      </c>
      <c r="O16" s="65">
        <v>4</v>
      </c>
      <c r="P16" s="65">
        <v>2</v>
      </c>
      <c r="Q16" s="65">
        <v>2</v>
      </c>
      <c r="R16" s="65">
        <v>5</v>
      </c>
      <c r="S16" s="124">
        <f>AVERAGE(Tabla8[[#This Row],[DQO]:[Conductividad]])</f>
        <v>3.25</v>
      </c>
      <c r="T16" s="65" t="s">
        <v>352</v>
      </c>
      <c r="V16" s="132" t="s">
        <v>26</v>
      </c>
      <c r="W16" s="120">
        <v>1424000</v>
      </c>
      <c r="X16" s="104">
        <v>2</v>
      </c>
      <c r="Z16" t="s">
        <v>54</v>
      </c>
      <c r="AA16" s="205">
        <v>0</v>
      </c>
      <c r="AB16" s="210">
        <f>+Tabla10[[#This Row],[Aporte al PIB (%)]]/Tabla10[[#Totals],[Aporte al PIB (%)]]</f>
        <v>0</v>
      </c>
      <c r="AC16" s="148">
        <v>1</v>
      </c>
      <c r="AD16" s="1" t="s">
        <v>367</v>
      </c>
      <c r="AE16" s="165" t="s">
        <v>359</v>
      </c>
      <c r="AF16" s="148">
        <v>2</v>
      </c>
      <c r="AG16" s="164">
        <f>+AVERAGE(Tabla10[[#This Row],[Puntaje]],Tabla10[[#This Row],[Significado]])</f>
        <v>1</v>
      </c>
    </row>
    <row r="17" spans="2:33" ht="60">
      <c r="B17" t="s">
        <v>54</v>
      </c>
      <c r="C17" s="139">
        <v>2</v>
      </c>
      <c r="D17" s="173">
        <v>3.25</v>
      </c>
      <c r="E17" s="139">
        <v>4</v>
      </c>
      <c r="F17" s="78">
        <v>1</v>
      </c>
      <c r="G17" s="152">
        <f>+AVERAGE(Tabla5[[#This Row],[Agua residual generada (m3/año)]:[Impacto económico ]])</f>
        <v>2.5625</v>
      </c>
      <c r="I17" s="65" t="s">
        <v>44</v>
      </c>
      <c r="J17" s="65" t="s">
        <v>359</v>
      </c>
      <c r="K17" s="123">
        <v>4</v>
      </c>
      <c r="L17" s="65" t="s">
        <v>387</v>
      </c>
      <c r="N17" s="65" t="s">
        <v>44</v>
      </c>
      <c r="O17" s="65">
        <v>5</v>
      </c>
      <c r="P17" s="65">
        <v>4</v>
      </c>
      <c r="Q17" s="65">
        <v>4</v>
      </c>
      <c r="R17" s="65">
        <v>5</v>
      </c>
      <c r="S17" s="124">
        <f>AVERAGE(Tabla8[[#This Row],[DQO]:[Conductividad]])</f>
        <v>4.5</v>
      </c>
      <c r="T17" s="65" t="s">
        <v>361</v>
      </c>
      <c r="V17" s="132" t="s">
        <v>105</v>
      </c>
      <c r="W17" s="120">
        <v>900000</v>
      </c>
      <c r="X17" s="104">
        <v>1</v>
      </c>
      <c r="Z17" t="s">
        <v>44</v>
      </c>
      <c r="AA17" s="147">
        <v>1.4999999999999999E-2</v>
      </c>
      <c r="AB17" s="210">
        <f>+Tabla10[[#This Row],[Aporte al PIB (%)]]/Tabla10[[#Totals],[Aporte al PIB (%)]]</f>
        <v>5.3571428571428562E-2</v>
      </c>
      <c r="AC17" s="148">
        <v>2</v>
      </c>
      <c r="AD17" s="1" t="s">
        <v>354</v>
      </c>
      <c r="AE17" s="163" t="s">
        <v>361</v>
      </c>
      <c r="AF17" s="148">
        <v>4</v>
      </c>
      <c r="AG17" s="164">
        <f>+AVERAGE(Tabla10[[#This Row],[Puntaje]],Tabla10[[#This Row],[Significado]])</f>
        <v>2</v>
      </c>
    </row>
    <row r="18" spans="2:33" ht="45">
      <c r="B18" t="s">
        <v>92</v>
      </c>
      <c r="C18" s="139">
        <v>1</v>
      </c>
      <c r="D18" s="173">
        <v>3.25</v>
      </c>
      <c r="E18" s="139">
        <v>3</v>
      </c>
      <c r="F18" s="78">
        <v>3</v>
      </c>
      <c r="G18" s="180">
        <f>+AVERAGE(Tabla5[[#This Row],[Agua residual generada (m3/año)]:[Impacto económico ]])</f>
        <v>2.5625</v>
      </c>
      <c r="I18" s="65" t="s">
        <v>388</v>
      </c>
      <c r="J18" s="65" t="s">
        <v>368</v>
      </c>
      <c r="K18" s="123">
        <v>5</v>
      </c>
      <c r="L18" s="65" t="s">
        <v>389</v>
      </c>
      <c r="N18" s="65" t="s">
        <v>357</v>
      </c>
      <c r="O18" s="65">
        <v>5</v>
      </c>
      <c r="P18" s="65">
        <v>4</v>
      </c>
      <c r="Q18" s="65">
        <v>5</v>
      </c>
      <c r="R18" s="65">
        <v>3</v>
      </c>
      <c r="S18" s="124">
        <f>AVERAGE(Tabla8[[#This Row],[DQO]:[Conductividad]])</f>
        <v>4.25</v>
      </c>
      <c r="T18" s="65" t="s">
        <v>365</v>
      </c>
      <c r="V18" s="132" t="s">
        <v>381</v>
      </c>
      <c r="W18" s="120">
        <v>284956</v>
      </c>
      <c r="X18" s="104">
        <v>1</v>
      </c>
      <c r="Z18" s="206" t="s">
        <v>388</v>
      </c>
      <c r="AA18" s="207">
        <v>0.03</v>
      </c>
      <c r="AB18" s="211">
        <f>+Tabla10[[#This Row],[Aporte al PIB (%)]]/Tabla10[[#Totals],[Aporte al PIB (%)]]</f>
        <v>0.10714285714285712</v>
      </c>
      <c r="AC18" s="148">
        <v>4</v>
      </c>
      <c r="AD18" s="1" t="s">
        <v>354</v>
      </c>
      <c r="AE18" s="163" t="s">
        <v>361</v>
      </c>
      <c r="AF18" s="148">
        <v>4</v>
      </c>
      <c r="AG18" s="164">
        <f>+AVERAGE(Tabla10[[#This Row],[Puntaje]],Tabla10[[#This Row],[Significado]])</f>
        <v>4</v>
      </c>
    </row>
    <row r="19" spans="2:33" ht="75.75" thickBot="1">
      <c r="B19" t="s">
        <v>98</v>
      </c>
      <c r="C19" s="139">
        <v>2</v>
      </c>
      <c r="D19" s="173">
        <v>2</v>
      </c>
      <c r="E19" s="139">
        <v>2</v>
      </c>
      <c r="F19" s="78">
        <v>1</v>
      </c>
      <c r="G19" s="180">
        <f>+AVERAGE(Tabla5[[#This Row],[Agua residual generada (m3/año)]:[Impacto económico ]])</f>
        <v>1.75</v>
      </c>
      <c r="I19" s="65" t="s">
        <v>92</v>
      </c>
      <c r="J19" s="65" t="s">
        <v>352</v>
      </c>
      <c r="K19" s="123">
        <v>3</v>
      </c>
      <c r="L19" s="65" t="s">
        <v>390</v>
      </c>
      <c r="N19" s="65" t="s">
        <v>92</v>
      </c>
      <c r="O19" s="65">
        <v>4</v>
      </c>
      <c r="P19" s="65">
        <v>2</v>
      </c>
      <c r="Q19" s="65">
        <v>4</v>
      </c>
      <c r="R19" s="65">
        <v>3</v>
      </c>
      <c r="S19" s="124">
        <f>AVERAGE(Tabla8[[#This Row],[DQO]:[Conductividad]])</f>
        <v>3.25</v>
      </c>
      <c r="T19" s="65" t="s">
        <v>352</v>
      </c>
      <c r="V19" s="133" t="s">
        <v>54</v>
      </c>
      <c r="W19" s="134">
        <v>50000</v>
      </c>
      <c r="X19" s="135">
        <v>1</v>
      </c>
      <c r="Z19" s="206" t="s">
        <v>92</v>
      </c>
      <c r="AA19" s="208">
        <v>0.02</v>
      </c>
      <c r="AB19" s="212">
        <f>+Tabla10[[#This Row],[Aporte al PIB (%)]]/Tabla10[[#Totals],[Aporte al PIB (%)]]</f>
        <v>7.1428571428571425E-2</v>
      </c>
      <c r="AC19" s="149">
        <v>3</v>
      </c>
      <c r="AD19" s="160" t="s">
        <v>358</v>
      </c>
      <c r="AE19" s="166" t="s">
        <v>361</v>
      </c>
      <c r="AF19" s="149">
        <v>4</v>
      </c>
      <c r="AG19" s="167">
        <f>+AVERAGE(Tabla10[[#This Row],[Puntaje]],Tabla10[[#This Row],[Significado]])</f>
        <v>3</v>
      </c>
    </row>
    <row r="20" spans="2:33">
      <c r="V20" s="133" t="s">
        <v>391</v>
      </c>
      <c r="W20" s="134">
        <f>SUM(W16:W19)</f>
        <v>2658956</v>
      </c>
      <c r="X20" s="135"/>
      <c r="AA20" s="146">
        <f>SUM(Tabla10[Aporte al PIB (%)])</f>
        <v>0.28000000000000003</v>
      </c>
      <c r="AB20" s="146"/>
      <c r="AD20" s="164"/>
      <c r="AE20" s="163"/>
      <c r="AF20" s="148"/>
      <c r="AG20" s="164"/>
    </row>
    <row r="21" spans="2:33" ht="15.75" thickBot="1">
      <c r="AA21" t="s">
        <v>392</v>
      </c>
      <c r="AB21" s="210">
        <f>SUM(AB7:AB8,AB10:AB12,AB14,AB16,AB17)</f>
        <v>0.14285714285714285</v>
      </c>
    </row>
    <row r="22" spans="2:33" ht="15.75" thickBot="1">
      <c r="N22" s="269" t="s">
        <v>393</v>
      </c>
      <c r="O22" s="269"/>
      <c r="P22" s="269"/>
      <c r="S22" s="122"/>
    </row>
    <row r="23" spans="2:33" ht="15.75" thickBot="1">
      <c r="B23" s="265" t="s">
        <v>394</v>
      </c>
      <c r="C23" s="265"/>
      <c r="D23" s="265"/>
      <c r="E23" s="265"/>
      <c r="F23" s="265"/>
      <c r="G23" s="265"/>
      <c r="J23" s="125" t="s">
        <v>345</v>
      </c>
      <c r="K23" s="125" t="s">
        <v>395</v>
      </c>
      <c r="L23" s="126" t="s">
        <v>396</v>
      </c>
      <c r="N23" s="117" t="s">
        <v>397</v>
      </c>
      <c r="O23" s="118" t="s">
        <v>398</v>
      </c>
      <c r="P23" s="119" t="s">
        <v>345</v>
      </c>
      <c r="S23" s="122"/>
    </row>
    <row r="24" spans="2:33" ht="75.75" thickBot="1">
      <c r="B24" t="s">
        <v>399</v>
      </c>
      <c r="C24" s="182">
        <v>0.2</v>
      </c>
      <c r="D24" s="182">
        <v>0.3</v>
      </c>
      <c r="E24" s="182">
        <v>0.2</v>
      </c>
      <c r="F24" s="182">
        <v>0.3</v>
      </c>
      <c r="G24" s="183">
        <f>SUM(C24:F24)</f>
        <v>1</v>
      </c>
      <c r="J24" s="127">
        <v>5</v>
      </c>
      <c r="K24" s="127" t="s">
        <v>400</v>
      </c>
      <c r="L24" s="127" t="s">
        <v>401</v>
      </c>
      <c r="N24" s="266" t="s">
        <v>402</v>
      </c>
      <c r="O24" s="109" t="s">
        <v>403</v>
      </c>
      <c r="P24" s="110">
        <v>1</v>
      </c>
      <c r="S24" s="122"/>
      <c r="V24" s="136" t="s">
        <v>404</v>
      </c>
      <c r="W24" s="136" t="s">
        <v>345</v>
      </c>
      <c r="X24" s="136" t="s">
        <v>348</v>
      </c>
      <c r="Z24" s="143" t="s">
        <v>346</v>
      </c>
      <c r="AA24" s="136" t="s">
        <v>345</v>
      </c>
      <c r="AB24" s="142" t="s">
        <v>348</v>
      </c>
      <c r="AE24" s="136" t="s">
        <v>345</v>
      </c>
      <c r="AF24" s="142" t="s">
        <v>348</v>
      </c>
    </row>
    <row r="25" spans="2:33" ht="75.75" thickBot="1">
      <c r="B25" s="78" t="s">
        <v>0</v>
      </c>
      <c r="C25" s="78" t="s">
        <v>4</v>
      </c>
      <c r="D25" s="78" t="s">
        <v>336</v>
      </c>
      <c r="E25" s="78" t="s">
        <v>340</v>
      </c>
      <c r="F25" s="78" t="s">
        <v>338</v>
      </c>
      <c r="G25" s="78" t="s">
        <v>405</v>
      </c>
      <c r="J25" s="128">
        <v>4</v>
      </c>
      <c r="K25" s="128" t="s">
        <v>406</v>
      </c>
      <c r="L25" s="128" t="s">
        <v>407</v>
      </c>
      <c r="N25" s="266"/>
      <c r="O25" s="71" t="s">
        <v>408</v>
      </c>
      <c r="P25" s="111">
        <v>2</v>
      </c>
      <c r="S25" s="122"/>
      <c r="V25" s="71" t="s">
        <v>409</v>
      </c>
      <c r="W25" s="71">
        <v>5</v>
      </c>
      <c r="X25" s="71" t="s">
        <v>355</v>
      </c>
      <c r="Z25" s="71" t="s">
        <v>410</v>
      </c>
      <c r="AA25" s="71">
        <v>5</v>
      </c>
      <c r="AB25" s="150" t="s">
        <v>355</v>
      </c>
      <c r="AE25" s="128">
        <v>5</v>
      </c>
      <c r="AF25" s="150" t="s">
        <v>355</v>
      </c>
    </row>
    <row r="26" spans="2:33" ht="75.75" thickBot="1">
      <c r="B26" s="153" t="s">
        <v>34</v>
      </c>
      <c r="C26" s="174">
        <v>2</v>
      </c>
      <c r="D26" s="174">
        <v>4</v>
      </c>
      <c r="E26" s="174">
        <v>3</v>
      </c>
      <c r="F26" s="174">
        <v>5</v>
      </c>
      <c r="G26" s="175">
        <f>+Tabla11[[#This Row],[Agua residual generada (m3/año)]]*$C$24+Tabla11[[#This Row],[Calidad]]*$D$24+Tabla11[[#This Row],[Dispersión]]*$E$24+Tabla11[[#This Row],[Impacto económico ]]*$F$24</f>
        <v>3.7</v>
      </c>
      <c r="J26" s="127">
        <v>3</v>
      </c>
      <c r="K26" s="127" t="s">
        <v>352</v>
      </c>
      <c r="L26" s="127" t="s">
        <v>411</v>
      </c>
      <c r="N26" s="266"/>
      <c r="O26" s="71" t="s">
        <v>412</v>
      </c>
      <c r="P26" s="111">
        <v>3</v>
      </c>
      <c r="S26" s="122"/>
      <c r="V26" s="71" t="s">
        <v>413</v>
      </c>
      <c r="W26" s="71">
        <v>4</v>
      </c>
      <c r="X26" s="71" t="s">
        <v>361</v>
      </c>
      <c r="Z26" s="71" t="s">
        <v>414</v>
      </c>
      <c r="AA26" s="71">
        <v>4</v>
      </c>
      <c r="AB26" s="150" t="s">
        <v>361</v>
      </c>
      <c r="AE26" s="128">
        <v>4</v>
      </c>
      <c r="AF26" s="150" t="s">
        <v>361</v>
      </c>
    </row>
    <row r="27" spans="2:33" ht="60.75" thickBot="1">
      <c r="B27" s="154" t="s">
        <v>120</v>
      </c>
      <c r="C27">
        <v>1</v>
      </c>
      <c r="D27">
        <v>4.25</v>
      </c>
      <c r="E27">
        <v>5</v>
      </c>
      <c r="F27">
        <v>4</v>
      </c>
      <c r="G27" s="176">
        <f>+Tabla11[[#This Row],[Agua residual generada (m3/año)]]*$C$24+Tabla11[[#This Row],[Calidad]]*$D$24+Tabla11[[#This Row],[Dispersión]]*$E$24+Tabla11[[#This Row],[Impacto económico ]]*$F$24</f>
        <v>3.6749999999999998</v>
      </c>
      <c r="J27" s="128">
        <v>2</v>
      </c>
      <c r="K27" s="128" t="s">
        <v>415</v>
      </c>
      <c r="L27" s="128" t="s">
        <v>416</v>
      </c>
      <c r="N27" s="266"/>
      <c r="O27" s="71" t="s">
        <v>417</v>
      </c>
      <c r="P27" s="111">
        <v>4</v>
      </c>
      <c r="S27" s="122"/>
      <c r="V27" s="71" t="s">
        <v>418</v>
      </c>
      <c r="W27" s="71">
        <v>3</v>
      </c>
      <c r="X27" s="71" t="s">
        <v>352</v>
      </c>
      <c r="Z27" s="71" t="s">
        <v>419</v>
      </c>
      <c r="AA27" s="71">
        <v>3</v>
      </c>
      <c r="AB27" s="150" t="s">
        <v>352</v>
      </c>
      <c r="AE27" s="128">
        <v>3</v>
      </c>
      <c r="AF27" s="150" t="s">
        <v>352</v>
      </c>
    </row>
    <row r="28" spans="2:33" ht="75.75" thickBot="1">
      <c r="B28" s="154" t="s">
        <v>18</v>
      </c>
      <c r="C28">
        <v>4</v>
      </c>
      <c r="D28">
        <v>3.5</v>
      </c>
      <c r="E28">
        <v>4</v>
      </c>
      <c r="F28">
        <v>3</v>
      </c>
      <c r="G28" s="176">
        <f>+Tabla11[[#This Row],[Agua residual generada (m3/año)]]*$C$24+Tabla11[[#This Row],[Calidad]]*$D$24+Tabla11[[#This Row],[Dispersión]]*$E$24+Tabla11[[#This Row],[Impacto económico ]]*$F$24</f>
        <v>3.5500000000000003</v>
      </c>
      <c r="J28" s="127">
        <v>1</v>
      </c>
      <c r="K28" s="127" t="s">
        <v>420</v>
      </c>
      <c r="L28" s="127" t="s">
        <v>421</v>
      </c>
      <c r="N28" s="266"/>
      <c r="O28" s="112" t="s">
        <v>422</v>
      </c>
      <c r="P28" s="113">
        <v>5</v>
      </c>
      <c r="S28" s="122"/>
      <c r="V28" s="71" t="s">
        <v>423</v>
      </c>
      <c r="W28" s="71">
        <v>2</v>
      </c>
      <c r="X28" s="71" t="s">
        <v>359</v>
      </c>
      <c r="Z28" s="141" t="s">
        <v>424</v>
      </c>
      <c r="AA28" s="71">
        <v>2</v>
      </c>
      <c r="AB28" s="150" t="s">
        <v>359</v>
      </c>
      <c r="AE28" s="128">
        <v>2</v>
      </c>
      <c r="AF28" s="150" t="s">
        <v>359</v>
      </c>
    </row>
    <row r="29" spans="2:33">
      <c r="B29" s="154" t="s">
        <v>26</v>
      </c>
      <c r="C29">
        <v>5</v>
      </c>
      <c r="D29">
        <v>2</v>
      </c>
      <c r="E29">
        <v>3</v>
      </c>
      <c r="F29">
        <v>4</v>
      </c>
      <c r="G29" s="176">
        <f>+Tabla11[[#This Row],[Agua residual generada (m3/año)]]*$C$24+Tabla11[[#This Row],[Calidad]]*$D$24+Tabla11[[#This Row],[Dispersión]]*$E$24+Tabla11[[#This Row],[Impacto económico ]]*$F$24</f>
        <v>3.4000000000000004</v>
      </c>
      <c r="N29" s="264" t="s">
        <v>216</v>
      </c>
      <c r="O29" s="105" t="s">
        <v>425</v>
      </c>
      <c r="P29" s="116">
        <v>5</v>
      </c>
      <c r="S29" s="122"/>
      <c r="V29" s="71" t="s">
        <v>426</v>
      </c>
      <c r="W29" s="71">
        <v>1</v>
      </c>
      <c r="X29" s="71" t="s">
        <v>368</v>
      </c>
      <c r="Z29" s="140" t="s">
        <v>427</v>
      </c>
      <c r="AA29" s="71">
        <v>1</v>
      </c>
      <c r="AB29" s="150" t="s">
        <v>368</v>
      </c>
      <c r="AE29" s="128">
        <v>1</v>
      </c>
      <c r="AF29" s="150" t="s">
        <v>368</v>
      </c>
    </row>
    <row r="30" spans="2:33" ht="15.75" thickBot="1">
      <c r="B30" s="156" t="s">
        <v>128</v>
      </c>
      <c r="C30" s="177">
        <v>3</v>
      </c>
      <c r="D30" s="177">
        <v>3.5</v>
      </c>
      <c r="E30" s="177">
        <v>4</v>
      </c>
      <c r="F30" s="177">
        <v>2</v>
      </c>
      <c r="G30" s="178">
        <f>+Tabla11[[#This Row],[Agua residual generada (m3/año)]]*$C$24+Tabla11[[#This Row],[Calidad]]*$D$24+Tabla11[[#This Row],[Dispersión]]*$E$24+Tabla11[[#This Row],[Impacto económico ]]*$F$24</f>
        <v>3.0500000000000003</v>
      </c>
      <c r="N30" s="264"/>
      <c r="O30" s="71" t="s">
        <v>428</v>
      </c>
      <c r="P30" s="111">
        <v>4</v>
      </c>
      <c r="S30" s="122"/>
    </row>
    <row r="31" spans="2:33">
      <c r="B31" t="s">
        <v>72</v>
      </c>
      <c r="C31">
        <v>3</v>
      </c>
      <c r="D31">
        <v>3.25</v>
      </c>
      <c r="E31">
        <v>1</v>
      </c>
      <c r="F31">
        <v>4</v>
      </c>
      <c r="G31">
        <f>+Tabla11[[#This Row],[Agua residual generada (m3/año)]]*$C$24+Tabla11[[#This Row],[Calidad]]*$D$24+Tabla11[[#This Row],[Dispersión]]*$E$24+Tabla11[[#This Row],[Impacto económico ]]*$F$24</f>
        <v>2.9750000000000001</v>
      </c>
      <c r="N31" s="264"/>
      <c r="O31" s="71" t="s">
        <v>429</v>
      </c>
      <c r="P31" s="111">
        <v>3</v>
      </c>
      <c r="S31" s="122"/>
    </row>
    <row r="32" spans="2:33">
      <c r="B32" t="s">
        <v>44</v>
      </c>
      <c r="C32">
        <v>1</v>
      </c>
      <c r="D32">
        <v>4.5</v>
      </c>
      <c r="E32">
        <v>4</v>
      </c>
      <c r="F32">
        <v>2</v>
      </c>
      <c r="G32">
        <f>+Tabla11[[#This Row],[Agua residual generada (m3/año)]]*$C$24+Tabla11[[#This Row],[Calidad]]*$D$24+Tabla11[[#This Row],[Dispersión]]*$E$24+Tabla11[[#This Row],[Impacto económico ]]*$F$24</f>
        <v>2.9499999999999997</v>
      </c>
      <c r="J32" t="s">
        <v>430</v>
      </c>
      <c r="K32" s="93" t="s">
        <v>431</v>
      </c>
      <c r="N32" s="264"/>
      <c r="O32" s="71" t="s">
        <v>432</v>
      </c>
      <c r="P32" s="111">
        <v>2</v>
      </c>
      <c r="S32" s="122"/>
      <c r="AA32" s="179" t="s">
        <v>433</v>
      </c>
      <c r="AB32" s="179"/>
    </row>
    <row r="33" spans="2:28" ht="15.75" thickBot="1">
      <c r="B33" t="s">
        <v>8</v>
      </c>
      <c r="C33">
        <v>5</v>
      </c>
      <c r="D33">
        <v>2.5</v>
      </c>
      <c r="E33">
        <v>1</v>
      </c>
      <c r="F33">
        <v>3</v>
      </c>
      <c r="G33">
        <f>+Tabla11[[#This Row],[Agua residual generada (m3/año)]]*$C$24+Tabla11[[#This Row],[Calidad]]*$D$24+Tabla11[[#This Row],[Dispersión]]*$E$24+Tabla11[[#This Row],[Impacto económico ]]*$F$24</f>
        <v>2.8499999999999996</v>
      </c>
      <c r="J33" t="s">
        <v>434</v>
      </c>
      <c r="K33" s="93" t="s">
        <v>435</v>
      </c>
      <c r="N33" s="264"/>
      <c r="O33" s="114" t="s">
        <v>436</v>
      </c>
      <c r="P33" s="115">
        <v>1</v>
      </c>
      <c r="S33" s="122"/>
      <c r="AA33" s="179" t="s">
        <v>437</v>
      </c>
      <c r="AB33" s="179"/>
    </row>
    <row r="34" spans="2:28" ht="15.75" thickBot="1">
      <c r="B34" t="s">
        <v>63</v>
      </c>
      <c r="C34">
        <v>3</v>
      </c>
      <c r="D34">
        <v>3</v>
      </c>
      <c r="E34">
        <v>5</v>
      </c>
      <c r="F34">
        <v>1</v>
      </c>
      <c r="G34">
        <f>+Tabla11[[#This Row],[Agua residual generada (m3/año)]]*$C$24+Tabla11[[#This Row],[Calidad]]*$D$24+Tabla11[[#This Row],[Dispersión]]*$E$24+Tabla11[[#This Row],[Impacto económico ]]*$F$24</f>
        <v>2.8</v>
      </c>
      <c r="J34" t="s">
        <v>438</v>
      </c>
      <c r="K34" s="93" t="s">
        <v>439</v>
      </c>
      <c r="N34" s="266" t="s">
        <v>440</v>
      </c>
      <c r="O34" s="109" t="s">
        <v>441</v>
      </c>
      <c r="P34" s="110">
        <v>5</v>
      </c>
      <c r="R34" s="137" t="s">
        <v>442</v>
      </c>
      <c r="S34" s="138" t="s">
        <v>336</v>
      </c>
    </row>
    <row r="35" spans="2:28" ht="15.75" thickBot="1">
      <c r="B35" t="s">
        <v>83</v>
      </c>
      <c r="C35">
        <v>3</v>
      </c>
      <c r="D35">
        <v>3.25</v>
      </c>
      <c r="E35">
        <v>3</v>
      </c>
      <c r="F35">
        <v>2</v>
      </c>
      <c r="G35">
        <f>+Tabla11[[#This Row],[Agua residual generada (m3/año)]]*$C$24+Tabla11[[#This Row],[Calidad]]*$D$24+Tabla11[[#This Row],[Dispersión]]*$E$24+Tabla11[[#This Row],[Impacto económico ]]*$F$24</f>
        <v>2.7750000000000004</v>
      </c>
      <c r="J35" t="s">
        <v>443</v>
      </c>
      <c r="K35" s="93" t="s">
        <v>444</v>
      </c>
      <c r="N35" s="266"/>
      <c r="O35" s="71" t="s">
        <v>445</v>
      </c>
      <c r="P35" s="111">
        <v>4</v>
      </c>
      <c r="R35" s="129" t="s">
        <v>446</v>
      </c>
      <c r="S35" s="116" t="s">
        <v>355</v>
      </c>
    </row>
    <row r="36" spans="2:28" ht="15.75" thickBot="1">
      <c r="B36" t="s">
        <v>113</v>
      </c>
      <c r="C36">
        <v>2</v>
      </c>
      <c r="D36">
        <v>3.25</v>
      </c>
      <c r="E36">
        <v>4</v>
      </c>
      <c r="F36">
        <v>2</v>
      </c>
      <c r="G36">
        <f>+Tabla11[[#This Row],[Agua residual generada (m3/año)]]*$C$24+Tabla11[[#This Row],[Calidad]]*$D$24+Tabla11[[#This Row],[Dispersión]]*$E$24+Tabla11[[#This Row],[Impacto económico ]]*$F$24</f>
        <v>2.7749999999999999</v>
      </c>
      <c r="J36" t="s">
        <v>447</v>
      </c>
      <c r="K36" s="93" t="s">
        <v>448</v>
      </c>
      <c r="N36" s="266"/>
      <c r="O36" s="71" t="s">
        <v>449</v>
      </c>
      <c r="P36" s="111">
        <v>3</v>
      </c>
      <c r="R36" s="130" t="s">
        <v>450</v>
      </c>
      <c r="S36" s="111" t="s">
        <v>361</v>
      </c>
    </row>
    <row r="37" spans="2:28" ht="15.75" thickBot="1">
      <c r="B37" t="s">
        <v>136</v>
      </c>
      <c r="C37">
        <v>2</v>
      </c>
      <c r="D37">
        <v>2.5</v>
      </c>
      <c r="E37">
        <v>2</v>
      </c>
      <c r="F37">
        <v>4</v>
      </c>
      <c r="G37">
        <f>+Tabla11[[#This Row],[Agua residual generada (m3/año)]]*$C$24+Tabla11[[#This Row],[Calidad]]*$D$24+Tabla11[[#This Row],[Dispersión]]*$E$24+Tabla11[[#This Row],[Impacto económico ]]*$F$24</f>
        <v>2.75</v>
      </c>
      <c r="J37" t="s">
        <v>362</v>
      </c>
      <c r="K37" s="93" t="s">
        <v>451</v>
      </c>
      <c r="N37" s="266"/>
      <c r="O37" s="71" t="s">
        <v>452</v>
      </c>
      <c r="P37" s="111">
        <v>2</v>
      </c>
      <c r="R37" s="130" t="s">
        <v>453</v>
      </c>
      <c r="S37" s="111" t="s">
        <v>352</v>
      </c>
    </row>
    <row r="38" spans="2:28" ht="15.75" thickBot="1">
      <c r="B38" t="s">
        <v>105</v>
      </c>
      <c r="C38">
        <v>3</v>
      </c>
      <c r="D38">
        <v>3.75</v>
      </c>
      <c r="E38">
        <v>2</v>
      </c>
      <c r="F38">
        <v>2</v>
      </c>
      <c r="G38">
        <f>+Tabla11[[#This Row],[Agua residual generada (m3/año)]]*$C$24+Tabla11[[#This Row],[Calidad]]*$D$24+Tabla11[[#This Row],[Dispersión]]*$E$24+Tabla11[[#This Row],[Impacto económico ]]*$F$24</f>
        <v>2.7250000000000001</v>
      </c>
      <c r="J38" t="s">
        <v>454</v>
      </c>
      <c r="K38" s="93" t="s">
        <v>455</v>
      </c>
      <c r="N38" s="266"/>
      <c r="O38" s="112" t="s">
        <v>456</v>
      </c>
      <c r="P38" s="113">
        <v>1</v>
      </c>
      <c r="R38" s="130" t="s">
        <v>457</v>
      </c>
      <c r="S38" s="111" t="s">
        <v>359</v>
      </c>
    </row>
    <row r="39" spans="2:28" ht="15.75" thickBot="1">
      <c r="B39" t="s">
        <v>92</v>
      </c>
      <c r="C39">
        <v>1</v>
      </c>
      <c r="D39">
        <v>3.25</v>
      </c>
      <c r="E39">
        <v>3</v>
      </c>
      <c r="F39">
        <v>3</v>
      </c>
      <c r="G39">
        <f>+Tabla11[[#This Row],[Agua residual generada (m3/año)]]*$C$24+Tabla11[[#This Row],[Calidad]]*$D$24+Tabla11[[#This Row],[Dispersión]]*$E$24+Tabla11[[#This Row],[Impacto económico ]]*$F$24</f>
        <v>2.6749999999999998</v>
      </c>
      <c r="J39" t="s">
        <v>458</v>
      </c>
      <c r="K39" s="93" t="s">
        <v>459</v>
      </c>
      <c r="L39" s="93" t="s">
        <v>460</v>
      </c>
      <c r="N39" s="264" t="s">
        <v>461</v>
      </c>
      <c r="O39" s="105" t="s">
        <v>417</v>
      </c>
      <c r="P39" s="116">
        <v>5</v>
      </c>
      <c r="R39" s="131" t="s">
        <v>462</v>
      </c>
      <c r="S39" s="113" t="s">
        <v>368</v>
      </c>
    </row>
    <row r="40" spans="2:28">
      <c r="B40" t="s">
        <v>54</v>
      </c>
      <c r="C40">
        <v>2</v>
      </c>
      <c r="D40">
        <v>3.25</v>
      </c>
      <c r="E40">
        <v>4</v>
      </c>
      <c r="F40">
        <v>1</v>
      </c>
      <c r="G40">
        <f>+Tabla11[[#This Row],[Agua residual generada (m3/año)]]*$C$24+Tabla11[[#This Row],[Calidad]]*$D$24+Tabla11[[#This Row],[Dispersión]]*$E$24+Tabla11[[#This Row],[Impacto económico ]]*$F$24</f>
        <v>2.4749999999999996</v>
      </c>
      <c r="J40" t="s">
        <v>463</v>
      </c>
      <c r="K40" s="93" t="s">
        <v>464</v>
      </c>
      <c r="N40" s="264"/>
      <c r="O40" s="71" t="s">
        <v>445</v>
      </c>
      <c r="P40" s="111">
        <v>4</v>
      </c>
      <c r="S40" s="103"/>
    </row>
    <row r="41" spans="2:28">
      <c r="B41" t="s">
        <v>98</v>
      </c>
      <c r="C41">
        <v>2</v>
      </c>
      <c r="D41">
        <v>2</v>
      </c>
      <c r="E41">
        <v>2</v>
      </c>
      <c r="F41">
        <v>1</v>
      </c>
      <c r="G41">
        <f>+Tabla11[[#This Row],[Agua residual generada (m3/año)]]*$C$24+Tabla11[[#This Row],[Calidad]]*$D$24+Tabla11[[#This Row],[Dispersión]]*$E$24+Tabla11[[#This Row],[Impacto económico ]]*$F$24</f>
        <v>1.7</v>
      </c>
      <c r="N41" s="264"/>
      <c r="O41" s="71" t="s">
        <v>465</v>
      </c>
      <c r="P41" s="111">
        <v>4</v>
      </c>
      <c r="S41" s="103"/>
    </row>
    <row r="42" spans="2:28">
      <c r="N42" s="264"/>
      <c r="O42" s="71" t="s">
        <v>466</v>
      </c>
      <c r="P42" s="111">
        <v>3</v>
      </c>
      <c r="S42" s="103"/>
    </row>
    <row r="43" spans="2:28">
      <c r="N43" s="264"/>
      <c r="O43" s="71" t="s">
        <v>467</v>
      </c>
      <c r="P43" s="111">
        <v>2</v>
      </c>
      <c r="S43" s="103"/>
    </row>
    <row r="44" spans="2:28" ht="30.75" thickBot="1">
      <c r="J44" s="106" t="s">
        <v>0</v>
      </c>
      <c r="K44" s="108" t="s">
        <v>468</v>
      </c>
      <c r="L44" s="203"/>
      <c r="N44" s="264"/>
      <c r="O44" s="112" t="s">
        <v>469</v>
      </c>
      <c r="P44" s="113">
        <v>1</v>
      </c>
      <c r="S44" s="103"/>
    </row>
    <row r="45" spans="2:28" ht="45">
      <c r="J45" s="132" t="s">
        <v>371</v>
      </c>
      <c r="K45" s="104">
        <v>4000</v>
      </c>
      <c r="L45" s="204"/>
    </row>
    <row r="46" spans="2:28">
      <c r="B46" s="270" t="s">
        <v>470</v>
      </c>
      <c r="C46" s="270"/>
      <c r="D46" s="270"/>
      <c r="E46" s="270"/>
      <c r="F46" s="270"/>
      <c r="G46" s="270"/>
      <c r="J46" s="132" t="s">
        <v>8</v>
      </c>
      <c r="K46" s="104">
        <v>2000</v>
      </c>
      <c r="L46" s="204"/>
    </row>
    <row r="47" spans="2:28">
      <c r="B47" s="184" t="s">
        <v>399</v>
      </c>
      <c r="C47" s="185">
        <v>0.2</v>
      </c>
      <c r="D47" s="185">
        <v>0.3</v>
      </c>
      <c r="E47" s="185">
        <v>0.2</v>
      </c>
      <c r="F47" s="185">
        <v>0.3</v>
      </c>
      <c r="G47" s="186">
        <v>1</v>
      </c>
      <c r="J47" s="132" t="s">
        <v>44</v>
      </c>
      <c r="K47" s="104">
        <v>500</v>
      </c>
      <c r="L47" s="204"/>
    </row>
    <row r="48" spans="2:28" ht="33.75" customHeight="1" thickBot="1">
      <c r="B48" s="190" t="s">
        <v>0</v>
      </c>
      <c r="C48" s="190" t="s">
        <v>471</v>
      </c>
      <c r="D48" s="190" t="s">
        <v>336</v>
      </c>
      <c r="E48" s="190" t="s">
        <v>472</v>
      </c>
      <c r="F48" s="190" t="s">
        <v>338</v>
      </c>
      <c r="G48" s="190" t="s">
        <v>405</v>
      </c>
      <c r="J48" s="132" t="s">
        <v>92</v>
      </c>
      <c r="K48" s="104">
        <v>450</v>
      </c>
      <c r="L48" s="204"/>
    </row>
    <row r="49" spans="2:21">
      <c r="B49" s="194" t="s">
        <v>366</v>
      </c>
      <c r="C49" s="195">
        <v>2</v>
      </c>
      <c r="D49" s="195">
        <v>4</v>
      </c>
      <c r="E49" s="195">
        <v>3</v>
      </c>
      <c r="F49" s="195">
        <v>5</v>
      </c>
      <c r="G49" s="196">
        <v>3.7</v>
      </c>
      <c r="J49" s="132" t="s">
        <v>378</v>
      </c>
      <c r="K49" s="104">
        <v>300</v>
      </c>
      <c r="L49" s="204"/>
    </row>
    <row r="50" spans="2:21">
      <c r="B50" s="197" t="s">
        <v>473</v>
      </c>
      <c r="C50" s="188">
        <v>1</v>
      </c>
      <c r="D50" s="188">
        <v>4.25</v>
      </c>
      <c r="E50" s="188">
        <v>5</v>
      </c>
      <c r="F50" s="188">
        <v>4</v>
      </c>
      <c r="G50" s="198">
        <v>3.6749999999999998</v>
      </c>
      <c r="J50" s="132" t="s">
        <v>381</v>
      </c>
      <c r="K50" s="104">
        <v>300</v>
      </c>
      <c r="L50" s="204"/>
    </row>
    <row r="51" spans="2:21">
      <c r="B51" s="197" t="s">
        <v>18</v>
      </c>
      <c r="C51" s="188">
        <v>4</v>
      </c>
      <c r="D51" s="188">
        <v>3.5</v>
      </c>
      <c r="E51" s="188">
        <v>4</v>
      </c>
      <c r="F51" s="188">
        <v>3</v>
      </c>
      <c r="G51" s="198">
        <v>3.5500000000000003</v>
      </c>
      <c r="J51" s="132" t="s">
        <v>373</v>
      </c>
      <c r="K51" s="104">
        <v>250</v>
      </c>
      <c r="L51" s="204"/>
    </row>
    <row r="52" spans="2:21">
      <c r="B52" s="197" t="s">
        <v>26</v>
      </c>
      <c r="C52" s="188">
        <v>5</v>
      </c>
      <c r="D52" s="188">
        <v>2</v>
      </c>
      <c r="E52" s="188">
        <v>3</v>
      </c>
      <c r="F52" s="188">
        <v>4</v>
      </c>
      <c r="G52" s="198">
        <v>3.4000000000000004</v>
      </c>
      <c r="J52" s="132" t="s">
        <v>105</v>
      </c>
      <c r="K52" s="104">
        <v>200</v>
      </c>
      <c r="L52" s="204"/>
    </row>
    <row r="53" spans="2:21" ht="15.75" thickBot="1">
      <c r="B53" s="199" t="s">
        <v>474</v>
      </c>
      <c r="C53" s="200">
        <v>3</v>
      </c>
      <c r="D53" s="200">
        <v>3.5</v>
      </c>
      <c r="E53" s="200">
        <v>4</v>
      </c>
      <c r="F53" s="200">
        <v>2</v>
      </c>
      <c r="G53" s="201">
        <v>3.0500000000000003</v>
      </c>
      <c r="J53" s="132" t="s">
        <v>54</v>
      </c>
      <c r="K53" s="104">
        <v>150</v>
      </c>
      <c r="L53" s="204"/>
    </row>
    <row r="54" spans="2:21">
      <c r="B54" s="191" t="s">
        <v>475</v>
      </c>
      <c r="C54" s="192">
        <v>3</v>
      </c>
      <c r="D54" s="192">
        <v>3.25</v>
      </c>
      <c r="E54" s="192">
        <v>1</v>
      </c>
      <c r="F54" s="192">
        <v>4</v>
      </c>
      <c r="G54" s="193">
        <v>2.9750000000000001</v>
      </c>
      <c r="J54" s="132" t="s">
        <v>362</v>
      </c>
      <c r="K54" s="104">
        <v>80</v>
      </c>
      <c r="L54" s="204"/>
    </row>
    <row r="55" spans="2:21">
      <c r="B55" s="187" t="s">
        <v>44</v>
      </c>
      <c r="C55" s="188">
        <v>1</v>
      </c>
      <c r="D55" s="188">
        <v>4.5</v>
      </c>
      <c r="E55" s="188">
        <v>4</v>
      </c>
      <c r="F55" s="188">
        <v>2</v>
      </c>
      <c r="G55" s="189">
        <v>2.9499999999999997</v>
      </c>
      <c r="J55" s="132" t="s">
        <v>26</v>
      </c>
      <c r="K55" s="104">
        <v>70</v>
      </c>
      <c r="L55" s="204"/>
    </row>
    <row r="56" spans="2:21">
      <c r="B56" s="187" t="s">
        <v>8</v>
      </c>
      <c r="C56" s="188">
        <v>5</v>
      </c>
      <c r="D56" s="188">
        <v>2.5</v>
      </c>
      <c r="E56" s="188">
        <v>1</v>
      </c>
      <c r="F56" s="188">
        <v>3</v>
      </c>
      <c r="G56" s="189">
        <v>2.8499999999999996</v>
      </c>
      <c r="J56" s="132" t="s">
        <v>18</v>
      </c>
      <c r="K56" s="104">
        <v>50</v>
      </c>
      <c r="L56" s="204"/>
    </row>
    <row r="57" spans="2:21">
      <c r="B57" s="187" t="s">
        <v>63</v>
      </c>
      <c r="C57" s="188">
        <v>3</v>
      </c>
      <c r="D57" s="188">
        <v>3</v>
      </c>
      <c r="E57" s="188">
        <v>5</v>
      </c>
      <c r="F57" s="188">
        <v>1</v>
      </c>
      <c r="G57" s="189">
        <v>2.8</v>
      </c>
      <c r="J57" s="132" t="s">
        <v>148</v>
      </c>
      <c r="K57" s="104">
        <v>40</v>
      </c>
      <c r="L57" s="283" t="s">
        <v>476</v>
      </c>
    </row>
    <row r="58" spans="2:21">
      <c r="B58" s="187" t="s">
        <v>83</v>
      </c>
      <c r="C58" s="188">
        <v>3</v>
      </c>
      <c r="D58" s="188">
        <v>3.25</v>
      </c>
      <c r="E58" s="188">
        <v>3</v>
      </c>
      <c r="F58" s="188">
        <v>2</v>
      </c>
      <c r="G58" s="189">
        <v>2.7750000000000004</v>
      </c>
      <c r="J58" s="132" t="s">
        <v>366</v>
      </c>
      <c r="K58" s="104">
        <v>30</v>
      </c>
      <c r="L58" s="283"/>
    </row>
    <row r="59" spans="2:21">
      <c r="B59" s="187" t="s">
        <v>113</v>
      </c>
      <c r="C59" s="188">
        <v>2</v>
      </c>
      <c r="D59" s="188">
        <v>3.25</v>
      </c>
      <c r="E59" s="188">
        <v>4</v>
      </c>
      <c r="F59" s="188">
        <v>2</v>
      </c>
      <c r="G59" s="189">
        <v>2.7749999999999999</v>
      </c>
      <c r="J59" s="238" t="s">
        <v>363</v>
      </c>
      <c r="K59" s="239">
        <v>5</v>
      </c>
      <c r="L59" s="283"/>
    </row>
    <row r="60" spans="2:21" ht="30">
      <c r="B60" s="187" t="s">
        <v>477</v>
      </c>
      <c r="C60" s="188">
        <v>2</v>
      </c>
      <c r="D60" s="188">
        <v>2.5</v>
      </c>
      <c r="E60" s="188">
        <v>2</v>
      </c>
      <c r="F60" s="188">
        <v>4</v>
      </c>
      <c r="G60" s="189">
        <v>2.75</v>
      </c>
      <c r="J60" s="240" t="s">
        <v>388</v>
      </c>
      <c r="K60" s="241">
        <v>2</v>
      </c>
      <c r="L60" s="283"/>
      <c r="S60" s="282" t="s">
        <v>478</v>
      </c>
      <c r="T60" s="282"/>
    </row>
    <row r="61" spans="2:21">
      <c r="B61" s="187" t="s">
        <v>105</v>
      </c>
      <c r="C61" s="188">
        <v>3</v>
      </c>
      <c r="D61" s="188">
        <v>3.75</v>
      </c>
      <c r="E61" s="188">
        <v>2</v>
      </c>
      <c r="F61" s="188">
        <v>2</v>
      </c>
      <c r="G61" s="189">
        <v>2.7250000000000001</v>
      </c>
      <c r="J61" s="133" t="s">
        <v>392</v>
      </c>
      <c r="K61" s="135">
        <f>SUM(K59:K60)</f>
        <v>7</v>
      </c>
      <c r="S61" s="231" t="s">
        <v>0</v>
      </c>
      <c r="T61" s="232" t="s">
        <v>479</v>
      </c>
      <c r="U61" s="237" t="s">
        <v>480</v>
      </c>
    </row>
    <row r="62" spans="2:21">
      <c r="B62" s="187" t="s">
        <v>92</v>
      </c>
      <c r="C62" s="188">
        <v>1</v>
      </c>
      <c r="D62" s="188">
        <v>3.25</v>
      </c>
      <c r="E62" s="188">
        <v>3</v>
      </c>
      <c r="F62" s="188">
        <v>3</v>
      </c>
      <c r="G62" s="189">
        <v>2.6749999999999998</v>
      </c>
      <c r="S62" s="233" t="s">
        <v>26</v>
      </c>
      <c r="T62" s="234">
        <v>20000</v>
      </c>
      <c r="U62" t="str">
        <f>(Tabla6[[#This Row],[SST representativo (mg/L)]]/1000)&amp;"Mil"</f>
        <v>20Mil</v>
      </c>
    </row>
    <row r="63" spans="2:21">
      <c r="B63" s="187" t="s">
        <v>54</v>
      </c>
      <c r="C63" s="188">
        <v>2</v>
      </c>
      <c r="D63" s="188">
        <v>3.25</v>
      </c>
      <c r="E63" s="188">
        <v>4</v>
      </c>
      <c r="F63" s="188">
        <v>1</v>
      </c>
      <c r="G63" s="189">
        <v>2.4749999999999996</v>
      </c>
      <c r="S63" s="233" t="s">
        <v>8</v>
      </c>
      <c r="T63" s="234">
        <v>17000</v>
      </c>
      <c r="U63" t="str">
        <f>(Tabla6[[#This Row],[SST representativo (mg/L)]]/1000)&amp;"Mil"</f>
        <v>17Mil</v>
      </c>
    </row>
    <row r="64" spans="2:21" ht="45">
      <c r="B64" s="187" t="s">
        <v>481</v>
      </c>
      <c r="C64" s="188">
        <v>2</v>
      </c>
      <c r="D64" s="188">
        <v>2</v>
      </c>
      <c r="E64" s="188">
        <v>2</v>
      </c>
      <c r="F64" s="188">
        <v>1</v>
      </c>
      <c r="G64" s="189">
        <v>1.7</v>
      </c>
      <c r="S64" s="233" t="s">
        <v>371</v>
      </c>
      <c r="T64" s="234">
        <v>15000</v>
      </c>
      <c r="U64" t="str">
        <f>(Tabla6[[#This Row],[SST representativo (mg/L)]]/1000)&amp;"Mil"</f>
        <v>15Mil</v>
      </c>
    </row>
    <row r="65" spans="11:21" ht="25.5" customHeight="1">
      <c r="K65" s="271" t="s">
        <v>482</v>
      </c>
      <c r="L65" s="271"/>
      <c r="M65" s="271"/>
      <c r="N65" s="271"/>
      <c r="S65" s="233" t="s">
        <v>378</v>
      </c>
      <c r="T65" s="234">
        <v>4000</v>
      </c>
      <c r="U65" t="str">
        <f>(Tabla6[[#This Row],[SST representativo (mg/L)]]/1000)&amp;"Mil"</f>
        <v>4Mil</v>
      </c>
    </row>
    <row r="66" spans="11:21" ht="15.75" thickBot="1">
      <c r="K66" s="230"/>
      <c r="L66" s="185" t="s">
        <v>345</v>
      </c>
      <c r="M66" s="185" t="s">
        <v>483</v>
      </c>
      <c r="N66" s="185" t="s">
        <v>342</v>
      </c>
      <c r="S66" s="233" t="s">
        <v>54</v>
      </c>
      <c r="T66" s="234">
        <v>3000</v>
      </c>
      <c r="U66" t="str">
        <f>(Tabla6[[#This Row],[SST representativo (mg/L)]]/1000)&amp;"Mil"</f>
        <v>3Mil</v>
      </c>
    </row>
    <row r="67" spans="11:21" ht="45">
      <c r="K67" s="280" t="s">
        <v>471</v>
      </c>
      <c r="L67" s="219">
        <v>5</v>
      </c>
      <c r="M67" s="219" t="s">
        <v>355</v>
      </c>
      <c r="N67" s="220" t="s">
        <v>484</v>
      </c>
      <c r="S67" s="233" t="s">
        <v>485</v>
      </c>
      <c r="T67" s="234">
        <v>2000</v>
      </c>
      <c r="U67" t="str">
        <f>(Tabla6[[#This Row],[SST representativo (mg/L)]]/1000)&amp;"Mil"</f>
        <v>2Mil</v>
      </c>
    </row>
    <row r="68" spans="11:21">
      <c r="K68" s="273"/>
      <c r="L68" s="217">
        <v>4</v>
      </c>
      <c r="M68" s="217" t="s">
        <v>361</v>
      </c>
      <c r="N68" s="215" t="s">
        <v>486</v>
      </c>
      <c r="S68" s="233" t="s">
        <v>373</v>
      </c>
      <c r="T68" s="234">
        <v>1500</v>
      </c>
      <c r="U68" t="str">
        <f>(Tabla6[[#This Row],[SST representativo (mg/L)]]/1000)&amp;"Mil"</f>
        <v>1,5Mil</v>
      </c>
    </row>
    <row r="69" spans="11:21">
      <c r="K69" s="273"/>
      <c r="L69" s="202">
        <v>3</v>
      </c>
      <c r="M69" s="202" t="s">
        <v>352</v>
      </c>
      <c r="N69" s="214" t="s">
        <v>487</v>
      </c>
      <c r="S69" s="233" t="s">
        <v>362</v>
      </c>
      <c r="T69" s="234">
        <v>1500</v>
      </c>
      <c r="U69" t="str">
        <f>(Tabla6[[#This Row],[SST representativo (mg/L)]]/1000)&amp;"Mil"</f>
        <v>1,5Mil</v>
      </c>
    </row>
    <row r="70" spans="11:21">
      <c r="K70" s="273"/>
      <c r="L70" s="217">
        <v>2</v>
      </c>
      <c r="M70" s="217" t="s">
        <v>359</v>
      </c>
      <c r="N70" s="215" t="s">
        <v>488</v>
      </c>
      <c r="S70" s="233" t="s">
        <v>18</v>
      </c>
      <c r="T70" s="234">
        <v>1000</v>
      </c>
      <c r="U70" t="str">
        <f>(Tabla6[[#This Row],[SST representativo (mg/L)]]/1000)&amp;"Mil"</f>
        <v>1Mil</v>
      </c>
    </row>
    <row r="71" spans="11:21" ht="15.75" thickBot="1">
      <c r="K71" s="281"/>
      <c r="L71" s="218">
        <v>1</v>
      </c>
      <c r="M71" s="218" t="s">
        <v>368</v>
      </c>
      <c r="N71" s="223" t="s">
        <v>489</v>
      </c>
      <c r="S71" s="233" t="s">
        <v>148</v>
      </c>
      <c r="T71" s="234">
        <v>1000</v>
      </c>
      <c r="U71" t="str">
        <f>(Tabla6[[#This Row],[SST representativo (mg/L)]]/1000)&amp;"Mil"</f>
        <v>1Mil</v>
      </c>
    </row>
    <row r="72" spans="11:21" ht="30">
      <c r="K72" s="278" t="s">
        <v>490</v>
      </c>
      <c r="L72" s="224">
        <v>5</v>
      </c>
      <c r="M72" s="224" t="s">
        <v>355</v>
      </c>
      <c r="N72" s="213" t="s">
        <v>401</v>
      </c>
      <c r="S72" s="233" t="s">
        <v>105</v>
      </c>
      <c r="T72" s="234">
        <v>1000</v>
      </c>
      <c r="U72" t="str">
        <f>(Tabla6[[#This Row],[SST representativo (mg/L)]]/1000)&amp;"Mil"</f>
        <v>1Mil</v>
      </c>
    </row>
    <row r="73" spans="11:21" ht="45">
      <c r="K73" s="274"/>
      <c r="L73" s="202">
        <v>4</v>
      </c>
      <c r="M73" s="202" t="s">
        <v>361</v>
      </c>
      <c r="N73" s="214" t="s">
        <v>407</v>
      </c>
      <c r="S73" s="233" t="s">
        <v>363</v>
      </c>
      <c r="T73" s="234">
        <v>1000</v>
      </c>
      <c r="U73" t="str">
        <f>(Tabla6[[#This Row],[SST representativo (mg/L)]]/1000)&amp;"Mil"</f>
        <v>1Mil</v>
      </c>
    </row>
    <row r="74" spans="11:21" ht="30">
      <c r="K74" s="274"/>
      <c r="L74" s="217">
        <v>3</v>
      </c>
      <c r="M74" s="217" t="s">
        <v>352</v>
      </c>
      <c r="N74" s="215" t="s">
        <v>411</v>
      </c>
      <c r="S74" s="233" t="s">
        <v>44</v>
      </c>
      <c r="T74" s="234">
        <v>800</v>
      </c>
      <c r="U74" t="str">
        <f>(Tabla6[[#This Row],[SST representativo (mg/L)]]/1000)&amp;"Mil"</f>
        <v>0,8Mil</v>
      </c>
    </row>
    <row r="75" spans="11:21" ht="30">
      <c r="K75" s="274"/>
      <c r="L75" s="202">
        <v>2</v>
      </c>
      <c r="M75" s="202" t="s">
        <v>359</v>
      </c>
      <c r="N75" s="214" t="s">
        <v>416</v>
      </c>
      <c r="S75" s="233" t="s">
        <v>92</v>
      </c>
      <c r="T75" s="234">
        <v>800</v>
      </c>
      <c r="U75" t="str">
        <f>(Tabla6[[#This Row],[SST representativo (mg/L)]]/1000)&amp;"Mil"</f>
        <v>0,8Mil</v>
      </c>
    </row>
    <row r="76" spans="11:21" ht="30.75" thickBot="1">
      <c r="K76" s="279"/>
      <c r="L76" s="226">
        <v>1</v>
      </c>
      <c r="M76" s="226" t="s">
        <v>368</v>
      </c>
      <c r="N76" s="227" t="s">
        <v>421</v>
      </c>
      <c r="S76" s="233" t="s">
        <v>366</v>
      </c>
      <c r="T76" s="234">
        <v>200</v>
      </c>
      <c r="U76" t="str">
        <f>(Tabla6[[#This Row],[SST representativo (mg/L)]]/1000)&amp;"Mil"</f>
        <v>0,2Mil</v>
      </c>
    </row>
    <row r="77" spans="11:21" ht="30">
      <c r="K77" s="272" t="s">
        <v>491</v>
      </c>
      <c r="L77" s="219">
        <v>5</v>
      </c>
      <c r="M77" s="219" t="s">
        <v>355</v>
      </c>
      <c r="N77" s="220" t="s">
        <v>422</v>
      </c>
      <c r="S77" s="235" t="s">
        <v>388</v>
      </c>
      <c r="T77" s="236">
        <v>200</v>
      </c>
      <c r="U77" t="str">
        <f>(Tabla6[[#This Row],[SST representativo (mg/L)]]/1000)&amp;"Mil"</f>
        <v>0,2Mil</v>
      </c>
    </row>
    <row r="78" spans="11:21">
      <c r="K78" s="273"/>
      <c r="L78" s="217">
        <v>4</v>
      </c>
      <c r="M78" s="217" t="s">
        <v>361</v>
      </c>
      <c r="N78" s="215" t="s">
        <v>417</v>
      </c>
      <c r="S78" s="235"/>
      <c r="T78" s="236">
        <f>SUM(T73:T77)</f>
        <v>3000</v>
      </c>
    </row>
    <row r="79" spans="11:21">
      <c r="K79" s="273"/>
      <c r="L79" s="202">
        <v>3</v>
      </c>
      <c r="M79" s="202" t="s">
        <v>352</v>
      </c>
      <c r="N79" s="214" t="s">
        <v>412</v>
      </c>
    </row>
    <row r="80" spans="11:21">
      <c r="K80" s="273"/>
      <c r="L80" s="217">
        <v>2</v>
      </c>
      <c r="M80" s="217" t="s">
        <v>359</v>
      </c>
      <c r="N80" s="215" t="s">
        <v>408</v>
      </c>
    </row>
    <row r="81" spans="11:14">
      <c r="K81" s="273"/>
      <c r="L81" s="202">
        <v>1</v>
      </c>
      <c r="M81" s="202" t="s">
        <v>368</v>
      </c>
      <c r="N81" s="214" t="s">
        <v>403</v>
      </c>
    </row>
    <row r="82" spans="11:14">
      <c r="K82" s="274" t="s">
        <v>216</v>
      </c>
      <c r="L82" s="217">
        <v>5</v>
      </c>
      <c r="M82" s="217" t="s">
        <v>355</v>
      </c>
      <c r="N82" s="215" t="s">
        <v>425</v>
      </c>
    </row>
    <row r="83" spans="11:14">
      <c r="K83" s="274"/>
      <c r="L83" s="202">
        <v>4</v>
      </c>
      <c r="M83" s="202" t="s">
        <v>361</v>
      </c>
      <c r="N83" s="214" t="s">
        <v>428</v>
      </c>
    </row>
    <row r="84" spans="11:14">
      <c r="K84" s="274"/>
      <c r="L84" s="217">
        <v>3</v>
      </c>
      <c r="M84" s="217" t="s">
        <v>352</v>
      </c>
      <c r="N84" s="215" t="s">
        <v>429</v>
      </c>
    </row>
    <row r="85" spans="11:14">
      <c r="K85" s="274"/>
      <c r="L85" s="202">
        <v>2</v>
      </c>
      <c r="M85" s="202" t="s">
        <v>359</v>
      </c>
      <c r="N85" s="214" t="s">
        <v>432</v>
      </c>
    </row>
    <row r="86" spans="11:14">
      <c r="K86" s="274"/>
      <c r="L86" s="217">
        <v>1</v>
      </c>
      <c r="M86" s="217" t="s">
        <v>368</v>
      </c>
      <c r="N86" s="215" t="s">
        <v>436</v>
      </c>
    </row>
    <row r="87" spans="11:14">
      <c r="K87" s="275" t="s">
        <v>440</v>
      </c>
      <c r="L87" s="202">
        <v>5</v>
      </c>
      <c r="M87" s="202" t="s">
        <v>355</v>
      </c>
      <c r="N87" s="214" t="s">
        <v>441</v>
      </c>
    </row>
    <row r="88" spans="11:14">
      <c r="K88" s="267"/>
      <c r="L88" s="217">
        <v>4</v>
      </c>
      <c r="M88" s="217" t="s">
        <v>361</v>
      </c>
      <c r="N88" s="215" t="s">
        <v>445</v>
      </c>
    </row>
    <row r="89" spans="11:14">
      <c r="K89" s="267"/>
      <c r="L89" s="202">
        <v>3</v>
      </c>
      <c r="M89" s="202" t="s">
        <v>352</v>
      </c>
      <c r="N89" s="214" t="s">
        <v>449</v>
      </c>
    </row>
    <row r="90" spans="11:14">
      <c r="K90" s="267"/>
      <c r="L90" s="217">
        <v>2</v>
      </c>
      <c r="M90" s="217" t="s">
        <v>359</v>
      </c>
      <c r="N90" s="215" t="s">
        <v>452</v>
      </c>
    </row>
    <row r="91" spans="11:14">
      <c r="K91" s="276"/>
      <c r="L91" s="202">
        <v>1</v>
      </c>
      <c r="M91" s="202" t="s">
        <v>368</v>
      </c>
      <c r="N91" s="214" t="s">
        <v>456</v>
      </c>
    </row>
    <row r="92" spans="11:14">
      <c r="K92" s="274" t="s">
        <v>461</v>
      </c>
      <c r="L92" s="217">
        <v>5</v>
      </c>
      <c r="M92" s="217" t="s">
        <v>355</v>
      </c>
      <c r="N92" s="215" t="s">
        <v>417</v>
      </c>
    </row>
    <row r="93" spans="11:14">
      <c r="K93" s="274"/>
      <c r="L93" s="202">
        <v>4</v>
      </c>
      <c r="M93" s="202" t="s">
        <v>361</v>
      </c>
      <c r="N93" s="214" t="s">
        <v>465</v>
      </c>
    </row>
    <row r="94" spans="11:14">
      <c r="K94" s="274"/>
      <c r="L94" s="202">
        <v>3</v>
      </c>
      <c r="M94" s="202" t="s">
        <v>352</v>
      </c>
      <c r="N94" s="214" t="s">
        <v>466</v>
      </c>
    </row>
    <row r="95" spans="11:14">
      <c r="K95" s="274"/>
      <c r="L95" s="217">
        <v>2</v>
      </c>
      <c r="M95" s="217" t="s">
        <v>359</v>
      </c>
      <c r="N95" s="215" t="s">
        <v>467</v>
      </c>
    </row>
    <row r="96" spans="11:14" ht="15.75" thickBot="1">
      <c r="K96" s="277"/>
      <c r="L96" s="221">
        <v>1</v>
      </c>
      <c r="M96" s="221" t="s">
        <v>368</v>
      </c>
      <c r="N96" s="222" t="s">
        <v>469</v>
      </c>
    </row>
    <row r="97" spans="11:14">
      <c r="K97" s="267" t="s">
        <v>346</v>
      </c>
      <c r="L97" s="228">
        <v>5</v>
      </c>
      <c r="M97" s="228" t="s">
        <v>355</v>
      </c>
      <c r="N97" s="229" t="s">
        <v>410</v>
      </c>
    </row>
    <row r="98" spans="11:14">
      <c r="K98" s="267"/>
      <c r="L98" s="202">
        <v>4</v>
      </c>
      <c r="M98" s="202" t="s">
        <v>361</v>
      </c>
      <c r="N98" s="214" t="s">
        <v>414</v>
      </c>
    </row>
    <row r="99" spans="11:14">
      <c r="K99" s="267"/>
      <c r="L99" s="217">
        <v>3</v>
      </c>
      <c r="M99" s="217" t="s">
        <v>352</v>
      </c>
      <c r="N99" s="215" t="s">
        <v>419</v>
      </c>
    </row>
    <row r="100" spans="11:14">
      <c r="K100" s="267"/>
      <c r="L100" s="202">
        <v>2</v>
      </c>
      <c r="M100" s="202" t="s">
        <v>359</v>
      </c>
      <c r="N100" s="214" t="s">
        <v>424</v>
      </c>
    </row>
    <row r="101" spans="11:14" ht="15.75" thickBot="1">
      <c r="K101" s="268"/>
      <c r="L101" s="225">
        <v>1</v>
      </c>
      <c r="M101" s="225" t="s">
        <v>368</v>
      </c>
      <c r="N101" s="216" t="s">
        <v>427</v>
      </c>
    </row>
  </sheetData>
  <mergeCells count="22">
    <mergeCell ref="K97:K101"/>
    <mergeCell ref="B1:G1"/>
    <mergeCell ref="I2:L2"/>
    <mergeCell ref="N2:T2"/>
    <mergeCell ref="N22:P22"/>
    <mergeCell ref="N24:N28"/>
    <mergeCell ref="B46:G46"/>
    <mergeCell ref="K65:N65"/>
    <mergeCell ref="K77:K81"/>
    <mergeCell ref="K82:K86"/>
    <mergeCell ref="K87:K91"/>
    <mergeCell ref="K92:K96"/>
    <mergeCell ref="K72:K76"/>
    <mergeCell ref="K67:K71"/>
    <mergeCell ref="S60:T60"/>
    <mergeCell ref="L57:L60"/>
    <mergeCell ref="V2:X2"/>
    <mergeCell ref="Z2:AG2"/>
    <mergeCell ref="N39:N44"/>
    <mergeCell ref="B23:G23"/>
    <mergeCell ref="N29:N33"/>
    <mergeCell ref="N34:N38"/>
  </mergeCells>
  <conditionalFormatting sqref="G4:G1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6:G4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49:G6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A32" r:id="rId1" xr:uid="{E1C5066F-7099-4A61-884E-3A9976977BFA}"/>
    <hyperlink ref="AA33" r:id="rId2" xr:uid="{B05CF01E-B95C-4F2E-B762-479566F6BA63}"/>
    <hyperlink ref="K32" r:id="rId3" xr:uid="{871BAB80-87F0-4C80-A6AF-896D3A4C9F64}"/>
    <hyperlink ref="K33" r:id="rId4" xr:uid="{472B8CE8-108D-44D2-AAB3-A3B7E2DE5042}"/>
    <hyperlink ref="K34" r:id="rId5" xr:uid="{56553835-AF8B-456F-BBF1-0B70CCED1956}"/>
    <hyperlink ref="K35" r:id="rId6" xr:uid="{CDD641AC-937A-4CBC-B774-C8B8BE3A6758}"/>
    <hyperlink ref="K36" r:id="rId7" xr:uid="{74C755AA-F91C-4A6D-AC3C-33154D5BA83C}"/>
    <hyperlink ref="K37" r:id="rId8" xr:uid="{51D3F87A-6709-4912-9636-03881AD306CC}"/>
    <hyperlink ref="K38" r:id="rId9" xr:uid="{A3CD8B96-C18F-4C98-8515-91C66F922763}"/>
    <hyperlink ref="K39" r:id="rId10" xr:uid="{A6AA175E-76C9-474A-AC0F-4618220C6266}"/>
    <hyperlink ref="L39" r:id="rId11" xr:uid="{E5E21EDF-E6D7-478A-8056-31455361F7EE}"/>
    <hyperlink ref="K40" r:id="rId12" xr:uid="{D547777A-273B-4934-B6CF-75D8C4D17F00}"/>
  </hyperlinks>
  <pageMargins left="0.7" right="0.7" top="0.75" bottom="0.75" header="0.3" footer="0.3"/>
  <drawing r:id="rId13"/>
  <tableParts count="8"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Industrias</vt:lpstr>
      <vt:lpstr>Tabla carecterizacion</vt:lpstr>
      <vt:lpstr>Calificacion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RUEDA</dc:creator>
  <cp:keywords/>
  <dc:description/>
  <cp:lastModifiedBy>PAULA RUEDA</cp:lastModifiedBy>
  <cp:revision/>
  <dcterms:created xsi:type="dcterms:W3CDTF">2025-12-08T19:33:15Z</dcterms:created>
  <dcterms:modified xsi:type="dcterms:W3CDTF">2026-04-19T16:51:38Z</dcterms:modified>
  <cp:category/>
  <cp:contentStatus/>
</cp:coreProperties>
</file>